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P611" i="8"/>
  <c r="AK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244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P389" i="8"/>
  <c r="AK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P298" i="8"/>
  <c r="AK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P290" i="8"/>
  <c r="AK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P258" i="8"/>
  <c r="AK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P245" i="8"/>
  <c r="AK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P67" i="8"/>
  <c r="AK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T339" i="4"/>
  <c r="S339" i="4"/>
  <c r="AG338" i="4"/>
  <c r="Z338" i="4"/>
  <c r="T338" i="4"/>
  <c r="S338" i="4"/>
  <c r="AG337" i="4"/>
  <c r="Z337" i="4"/>
  <c r="T337" i="4"/>
  <c r="S337" i="4"/>
  <c r="AG336" i="4"/>
  <c r="Z336" i="4"/>
  <c r="T336" i="4"/>
  <c r="S336" i="4"/>
  <c r="AG335" i="4"/>
  <c r="Z335" i="4"/>
  <c r="T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T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P169" i="6"/>
  <c r="AK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P23" i="6"/>
  <c r="AK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F10" i="11"/>
  <c r="P380" i="2"/>
  <c r="P379" i="2"/>
  <c r="F17" i="11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W437" i="2" s="1"/>
  <c r="I437" i="2"/>
  <c r="P436" i="2"/>
  <c r="I436" i="2"/>
  <c r="P435" i="2"/>
  <c r="I435" i="2"/>
  <c r="P434" i="2"/>
  <c r="I434" i="2"/>
  <c r="P433" i="2"/>
  <c r="W433" i="2" s="1"/>
  <c r="I433" i="2"/>
  <c r="P432" i="2"/>
  <c r="I432" i="2"/>
  <c r="P431" i="2"/>
  <c r="I431" i="2"/>
  <c r="P430" i="2"/>
  <c r="I430" i="2"/>
  <c r="P429" i="2"/>
  <c r="W429" i="2" s="1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U244" i="4" s="1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67" i="13"/>
  <c r="I28" i="13"/>
  <c r="I9" i="13"/>
  <c r="I45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T15" i="4"/>
  <c r="AB195" i="6"/>
  <c r="AD195" i="6" s="1"/>
  <c r="I65" i="13"/>
  <c r="J53" i="13"/>
  <c r="I51" i="13"/>
  <c r="I15" i="13"/>
  <c r="I6" i="13"/>
  <c r="I40" i="13"/>
  <c r="I8" i="13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F27" i="11"/>
  <c r="F35" i="11"/>
  <c r="F39" i="11"/>
  <c r="F47" i="11"/>
  <c r="F49" i="11"/>
  <c r="F34" i="11"/>
  <c r="F36" i="11"/>
  <c r="F44" i="11"/>
  <c r="F48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37" i="13"/>
  <c r="J29" i="13"/>
  <c r="I5" i="13"/>
  <c r="I63" i="13"/>
  <c r="I38" i="13"/>
  <c r="J38" i="13"/>
  <c r="I22" i="13"/>
  <c r="I68" i="13"/>
  <c r="I64" i="13"/>
  <c r="I52" i="13"/>
  <c r="J44" i="13"/>
  <c r="J39" i="13"/>
  <c r="I42" i="13"/>
  <c r="I34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H250" i="7"/>
  <c r="AH249" i="7"/>
  <c r="AH240" i="7"/>
  <c r="AH195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F9" i="11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M4" i="15" l="1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Y8" i="7"/>
  <c r="AI13" i="5"/>
  <c r="AK13" i="5" s="1"/>
  <c r="F13" i="11"/>
  <c r="F25" i="11"/>
  <c r="F42" i="11"/>
  <c r="F32" i="11"/>
  <c r="F43" i="11"/>
  <c r="F33" i="11"/>
  <c r="K3" i="13"/>
  <c r="T245" i="4"/>
  <c r="N2" i="15"/>
  <c r="F2" i="9"/>
  <c r="E4" i="9"/>
  <c r="AI18" i="5"/>
  <c r="AK18" i="5" s="1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K69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F5" i="9"/>
  <c r="F8" i="9"/>
  <c r="AA245" i="4"/>
  <c r="AA66" i="4"/>
  <c r="L5" i="15"/>
  <c r="E11" i="9"/>
  <c r="E5" i="9"/>
  <c r="K28" i="13"/>
  <c r="K56" i="13"/>
  <c r="K13" i="13"/>
  <c r="K50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9" i="7"/>
  <c r="AA28" i="7"/>
  <c r="AA27" i="7"/>
  <c r="AA26" i="7"/>
  <c r="AA25" i="7"/>
  <c r="AA20" i="7"/>
  <c r="AA19" i="7"/>
  <c r="AA18" i="7"/>
  <c r="AA17" i="7"/>
  <c r="AA16" i="7"/>
  <c r="AH29" i="7"/>
  <c r="AH25" i="7"/>
  <c r="AH17" i="7"/>
  <c r="AH60" i="7"/>
  <c r="AA117" i="7"/>
  <c r="AA116" i="7"/>
  <c r="AA115" i="7"/>
  <c r="AA114" i="7"/>
  <c r="AA113" i="7"/>
  <c r="AA110" i="7"/>
  <c r="AA109" i="7"/>
  <c r="AA108" i="7"/>
  <c r="AA107" i="7"/>
  <c r="AA106" i="7"/>
  <c r="AH115" i="7"/>
  <c r="G9" i="9"/>
  <c r="K61" i="13"/>
  <c r="K60" i="13"/>
  <c r="K44" i="13"/>
  <c r="K10" i="13"/>
  <c r="E3" i="9"/>
  <c r="F9" i="9"/>
  <c r="N6" i="15"/>
  <c r="E10" i="9"/>
  <c r="E9" i="9"/>
  <c r="E7" i="9"/>
  <c r="F14" i="9"/>
  <c r="E13" i="9"/>
  <c r="J26" i="13"/>
  <c r="J50" i="13"/>
  <c r="K11" i="13"/>
  <c r="K23" i="13"/>
  <c r="J59" i="13"/>
  <c r="K12" i="13"/>
  <c r="K16" i="13"/>
  <c r="K40" i="13"/>
  <c r="K48" i="13"/>
  <c r="J56" i="13"/>
  <c r="K54" i="13"/>
  <c r="K7" i="13"/>
  <c r="J27" i="13"/>
  <c r="J43" i="13"/>
  <c r="K9" i="13"/>
  <c r="J17" i="13"/>
  <c r="K45" i="13"/>
  <c r="K53" i="13"/>
  <c r="J65" i="13"/>
  <c r="F11" i="9"/>
  <c r="K66" i="13"/>
  <c r="K47" i="13"/>
  <c r="K17" i="13"/>
  <c r="N3" i="15"/>
  <c r="J34" i="13"/>
  <c r="J24" i="13"/>
  <c r="J60" i="13"/>
  <c r="J30" i="13"/>
  <c r="J7" i="13"/>
  <c r="J37" i="13"/>
  <c r="J62" i="13"/>
  <c r="G11" i="9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A14" i="2"/>
  <c r="AA239" i="2"/>
  <c r="AB238" i="2"/>
  <c r="AD238" i="2" s="1"/>
  <c r="AA64" i="5"/>
  <c r="AA63" i="5"/>
  <c r="AA62" i="5"/>
  <c r="AA61" i="5"/>
  <c r="AH64" i="5"/>
  <c r="T374" i="2"/>
  <c r="U238" i="2"/>
  <c r="W238" i="2" s="1"/>
  <c r="T239" i="2"/>
  <c r="AH374" i="2"/>
  <c r="AH239" i="2"/>
  <c r="W151" i="2"/>
  <c r="AK151" i="2"/>
  <c r="AK154" i="2"/>
  <c r="T378" i="2"/>
  <c r="T377" i="2"/>
  <c r="T376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AK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B381" i="4" s="1"/>
  <c r="AD381" i="4" s="1"/>
  <c r="AG2" i="4"/>
  <c r="AI380" i="4" s="1"/>
  <c r="AK380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6" i="2"/>
  <c r="AD326" i="2" s="1"/>
  <c r="AB328" i="2"/>
  <c r="AD328" i="2" s="1"/>
  <c r="AB336" i="2"/>
  <c r="AD336" i="2" s="1"/>
  <c r="AB327" i="2"/>
  <c r="AD327" i="2" s="1"/>
  <c r="AB329" i="2"/>
  <c r="AD329" i="2" s="1"/>
  <c r="AB372" i="2"/>
  <c r="AD372" i="2" s="1"/>
  <c r="AB375" i="2"/>
  <c r="AD375" i="2" s="1"/>
  <c r="AB281" i="2"/>
  <c r="AD281" i="2" s="1"/>
  <c r="AB194" i="2"/>
  <c r="AD194" i="2" s="1"/>
  <c r="AB104" i="2"/>
  <c r="AB59" i="2"/>
  <c r="AD59" i="2" s="1"/>
  <c r="AB337" i="2"/>
  <c r="AD337" i="2" s="1"/>
  <c r="AB371" i="2"/>
  <c r="AD371" i="2" s="1"/>
  <c r="AB373" i="2"/>
  <c r="AD373" i="2" s="1"/>
  <c r="AB282" i="2"/>
  <c r="AD282" i="2" s="1"/>
  <c r="AB193" i="2"/>
  <c r="AD193" i="2" s="1"/>
  <c r="AB103" i="2"/>
  <c r="AD103" i="2" s="1"/>
  <c r="AB105" i="2"/>
  <c r="AD105" i="2" s="1"/>
  <c r="AB58" i="2"/>
  <c r="AD58" i="2" s="1"/>
  <c r="AB13" i="2"/>
  <c r="AD13" i="2" s="1"/>
  <c r="U15" i="5"/>
  <c r="W15" i="5" s="1"/>
  <c r="U17" i="5"/>
  <c r="W17" i="5" s="1"/>
  <c r="U16" i="5"/>
  <c r="W16" i="5" s="1"/>
  <c r="U18" i="5"/>
  <c r="W18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AA107" i="2"/>
  <c r="T335" i="2"/>
  <c r="AH335" i="2"/>
  <c r="AA335" i="2"/>
  <c r="AH331" i="2"/>
  <c r="AA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AA106" i="2"/>
  <c r="AH108" i="2"/>
  <c r="T108" i="2"/>
  <c r="AA108" i="2"/>
  <c r="AH195" i="2"/>
  <c r="AA195" i="2"/>
  <c r="T195" i="2"/>
  <c r="AH330" i="2"/>
  <c r="AA330" i="2"/>
  <c r="AH332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I388" i="4"/>
  <c r="AK388" i="4" s="1"/>
  <c r="AI390" i="4"/>
  <c r="AK390" i="4" s="1"/>
  <c r="AH385" i="4"/>
  <c r="AH383" i="4"/>
  <c r="AH395" i="4"/>
  <c r="AH396" i="4"/>
  <c r="AI417" i="4"/>
  <c r="AK417" i="4" s="1"/>
  <c r="AH389" i="4"/>
  <c r="AH391" i="4"/>
  <c r="AH402" i="4"/>
  <c r="AH404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W400" i="4" s="1"/>
  <c r="U412" i="4"/>
  <c r="W412" i="4" s="1"/>
  <c r="U422" i="4"/>
  <c r="W422" i="4" s="1"/>
  <c r="U153" i="4"/>
  <c r="W153" i="4" s="1"/>
  <c r="U242" i="4"/>
  <c r="U288" i="4"/>
  <c r="W288" i="4" s="1"/>
  <c r="AB244" i="4"/>
  <c r="AI63" i="4"/>
  <c r="AK63" i="4" s="1"/>
  <c r="AH249" i="4"/>
  <c r="AD159" i="4"/>
  <c r="W170" i="4"/>
  <c r="AA338" i="4"/>
  <c r="AH339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I289" i="4"/>
  <c r="AK289" i="4" s="1"/>
  <c r="AA290" i="4"/>
  <c r="U295" i="4"/>
  <c r="W295" i="4" s="1"/>
  <c r="AI295" i="4"/>
  <c r="AK295" i="4" s="1"/>
  <c r="U296" i="4"/>
  <c r="AA297" i="4"/>
  <c r="AH298" i="4"/>
  <c r="AA299" i="4"/>
  <c r="AA336" i="4"/>
  <c r="AH337" i="4"/>
  <c r="U378" i="4"/>
  <c r="W378" i="4" s="1"/>
  <c r="AI378" i="4"/>
  <c r="AK378" i="4" s="1"/>
  <c r="U260" i="4"/>
  <c r="W260" i="4" s="1"/>
  <c r="U261" i="4"/>
  <c r="W261" i="4" s="1"/>
  <c r="AH264" i="4"/>
  <c r="U291" i="4"/>
  <c r="U292" i="4"/>
  <c r="U293" i="4"/>
  <c r="AA294" i="4"/>
  <c r="AA298" i="4"/>
  <c r="AH299" i="4"/>
  <c r="U300" i="4"/>
  <c r="W300" i="4" s="1"/>
  <c r="AA335" i="4"/>
  <c r="AH336" i="4"/>
  <c r="AA337" i="4"/>
  <c r="AA339" i="4"/>
  <c r="AA69" i="4"/>
  <c r="AA71" i="4"/>
  <c r="AA75" i="4"/>
  <c r="AH76" i="4"/>
  <c r="U115" i="4"/>
  <c r="W115" i="4" s="1"/>
  <c r="AA116" i="4"/>
  <c r="AH120" i="4"/>
  <c r="AA121" i="4"/>
  <c r="AH155" i="4"/>
  <c r="AA156" i="4"/>
  <c r="AA201" i="4"/>
  <c r="AH202" i="4"/>
  <c r="AA246" i="4"/>
  <c r="U252" i="4"/>
  <c r="W252" i="4" s="1"/>
  <c r="AI252" i="4"/>
  <c r="AK252" i="4" s="1"/>
  <c r="U253" i="4"/>
  <c r="W253" i="4" s="1"/>
  <c r="AA254" i="4"/>
  <c r="AH255" i="4"/>
  <c r="AA256" i="4"/>
  <c r="AA258" i="4"/>
  <c r="AA76" i="4"/>
  <c r="AH116" i="4"/>
  <c r="U117" i="4"/>
  <c r="U118" i="4"/>
  <c r="U119" i="4"/>
  <c r="W119" i="4" s="1"/>
  <c r="AA120" i="4"/>
  <c r="AA122" i="4"/>
  <c r="AA155" i="4"/>
  <c r="AH156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08" i="4"/>
  <c r="AK108" i="4" s="1"/>
  <c r="AK82" i="4"/>
  <c r="AD124" i="4"/>
  <c r="AA37" i="4"/>
  <c r="AA35" i="4"/>
  <c r="AA32" i="4"/>
  <c r="AA36" i="4"/>
  <c r="AI33" i="4"/>
  <c r="AK33" i="4" s="1"/>
  <c r="AH32" i="4"/>
  <c r="AA38" i="4"/>
  <c r="U67" i="4"/>
  <c r="W67" i="4" s="1"/>
  <c r="AI67" i="4"/>
  <c r="AK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T333" i="2"/>
  <c r="T331" i="2"/>
  <c r="T149" i="2"/>
  <c r="U326" i="2"/>
  <c r="W326" i="2" s="1"/>
  <c r="T330" i="2"/>
  <c r="T64" i="5"/>
  <c r="T62" i="5"/>
  <c r="AH63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AB117" i="4" l="1"/>
  <c r="AB293" i="4"/>
  <c r="AB63" i="4"/>
  <c r="AD63" i="4" s="1"/>
  <c r="AB107" i="4"/>
  <c r="AD107" i="4" s="1"/>
  <c r="AK23" i="7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E34" i="11"/>
  <c r="E17" i="11"/>
  <c r="Y332" i="2" s="1"/>
  <c r="AB332" i="2" s="1"/>
  <c r="AD332" i="2" s="1"/>
  <c r="E12" i="11"/>
  <c r="E26" i="11"/>
  <c r="E50" i="11"/>
  <c r="E47" i="11"/>
  <c r="E41" i="11"/>
  <c r="E14" i="1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E23" i="1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I35" i="4" s="1"/>
  <c r="AK35" i="4" s="1"/>
  <c r="AH36" i="4"/>
  <c r="AI13" i="4"/>
  <c r="AK13" i="4" s="1"/>
  <c r="AH258" i="4"/>
  <c r="AH254" i="4"/>
  <c r="AI254" i="4" s="1"/>
  <c r="AK254" i="4" s="1"/>
  <c r="AH200" i="4"/>
  <c r="AH122" i="4"/>
  <c r="AI122" i="4" s="1"/>
  <c r="AK122" i="4" s="1"/>
  <c r="AI115" i="4"/>
  <c r="AK115" i="4" s="1"/>
  <c r="AH74" i="4"/>
  <c r="AI74" i="4" s="1"/>
  <c r="AK74" i="4" s="1"/>
  <c r="AH338" i="4"/>
  <c r="AI338" i="4" s="1"/>
  <c r="AK338" i="4" s="1"/>
  <c r="AI296" i="4"/>
  <c r="AK296" i="4" s="1"/>
  <c r="AH294" i="4"/>
  <c r="AI294" i="4" s="1"/>
  <c r="AH69" i="4"/>
  <c r="AH247" i="4"/>
  <c r="AH15" i="4"/>
  <c r="AH18" i="4"/>
  <c r="AI18" i="4" s="1"/>
  <c r="AK18" i="4" s="1"/>
  <c r="AI422" i="4"/>
  <c r="AK422" i="4" s="1"/>
  <c r="AB643" i="8"/>
  <c r="AD643" i="8" s="1"/>
  <c r="T60" i="5"/>
  <c r="AI20" i="4"/>
  <c r="AK20" i="4" s="1"/>
  <c r="AH37" i="4"/>
  <c r="AI37" i="4" s="1"/>
  <c r="AK37" i="4" s="1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157" i="4" s="1"/>
  <c r="AK157" i="4" s="1"/>
  <c r="AI292" i="4"/>
  <c r="AH290" i="4"/>
  <c r="AI290" i="4" s="1"/>
  <c r="AK290" i="4" s="1"/>
  <c r="AI260" i="4"/>
  <c r="AK260" i="4" s="1"/>
  <c r="AH75" i="4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I398" i="4" s="1"/>
  <c r="AK398" i="4" s="1"/>
  <c r="AH379" i="4"/>
  <c r="AI379" i="4" s="1"/>
  <c r="AK379" i="4" s="1"/>
  <c r="AH384" i="4"/>
  <c r="AI384" i="4" s="1"/>
  <c r="AK384" i="4" s="1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I297" i="4" s="1"/>
  <c r="AK297" i="4" s="1"/>
  <c r="AH68" i="4"/>
  <c r="AH335" i="4"/>
  <c r="AI335" i="4" s="1"/>
  <c r="AK335" i="4" s="1"/>
  <c r="AI418" i="4"/>
  <c r="AK418" i="4" s="1"/>
  <c r="AI401" i="4"/>
  <c r="AK401" i="4" s="1"/>
  <c r="AI399" i="4"/>
  <c r="AK399" i="4" s="1"/>
  <c r="AI409" i="4"/>
  <c r="AK409" i="4" s="1"/>
  <c r="AH387" i="4"/>
  <c r="AI387" i="4" s="1"/>
  <c r="AK387" i="4" s="1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AI239" i="2" s="1"/>
  <c r="AK239" i="2" s="1"/>
  <c r="AK261" i="2" s="1"/>
  <c r="AK262" i="2" s="1"/>
  <c r="AK264" i="2" s="1"/>
  <c r="U337" i="2"/>
  <c r="W337" i="2" s="1"/>
  <c r="U328" i="2"/>
  <c r="W328" i="2" s="1"/>
  <c r="U375" i="2"/>
  <c r="W375" i="2" s="1"/>
  <c r="AK37" i="5"/>
  <c r="AK39" i="5" s="1"/>
  <c r="AF29" i="4"/>
  <c r="AF27" i="4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AF15" i="4"/>
  <c r="Y68" i="4"/>
  <c r="AF32" i="4"/>
  <c r="Y36" i="4"/>
  <c r="AB36" i="4" s="1"/>
  <c r="AD36" i="4" s="1"/>
  <c r="Y35" i="4"/>
  <c r="Y37" i="4"/>
  <c r="AF68" i="4"/>
  <c r="AF258" i="4"/>
  <c r="Y257" i="4"/>
  <c r="AB257" i="4" s="1"/>
  <c r="AD257" i="4" s="1"/>
  <c r="AF256" i="4"/>
  <c r="Y255" i="4"/>
  <c r="AF254" i="4"/>
  <c r="AF246" i="4"/>
  <c r="Y202" i="4"/>
  <c r="AF201" i="4"/>
  <c r="Y200" i="4"/>
  <c r="Y157" i="4"/>
  <c r="AB157" i="4" s="1"/>
  <c r="AD157" i="4" s="1"/>
  <c r="AF156" i="4"/>
  <c r="Y155" i="4"/>
  <c r="Y122" i="4"/>
  <c r="AF121" i="4"/>
  <c r="Y120" i="4"/>
  <c r="AF259" i="4"/>
  <c r="AI259" i="4" s="1"/>
  <c r="AK259" i="4" s="1"/>
  <c r="Y258" i="4"/>
  <c r="AB258" i="4" s="1"/>
  <c r="AD258" i="4" s="1"/>
  <c r="AF257" i="4"/>
  <c r="AF255" i="4"/>
  <c r="Y254" i="4"/>
  <c r="Y246" i="4"/>
  <c r="AB246" i="4" s="1"/>
  <c r="AD246" i="4" s="1"/>
  <c r="AF202" i="4"/>
  <c r="Y201" i="4"/>
  <c r="AF200" i="4"/>
  <c r="AF157" i="4"/>
  <c r="Y156" i="4"/>
  <c r="AF155" i="4"/>
  <c r="AF122" i="4"/>
  <c r="Y121" i="4"/>
  <c r="AF120" i="4"/>
  <c r="AF76" i="4"/>
  <c r="Y75" i="4"/>
  <c r="AF74" i="4"/>
  <c r="Y69" i="4"/>
  <c r="Y339" i="4"/>
  <c r="AB339" i="4" s="1"/>
  <c r="AD339" i="4" s="1"/>
  <c r="AF338" i="4"/>
  <c r="Y337" i="4"/>
  <c r="AF336" i="4"/>
  <c r="AI336" i="4" s="1"/>
  <c r="AK336" i="4" s="1"/>
  <c r="Y335" i="4"/>
  <c r="AF290" i="4"/>
  <c r="AF264" i="4"/>
  <c r="Y338" i="4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Y297" i="4"/>
  <c r="AF294" i="4"/>
  <c r="Y290" i="4"/>
  <c r="AB290" i="4" s="1"/>
  <c r="AD290" i="4" s="1"/>
  <c r="AF263" i="4"/>
  <c r="AI263" i="4" s="1"/>
  <c r="AK263" i="4" s="1"/>
  <c r="AF75" i="4"/>
  <c r="Y74" i="4"/>
  <c r="AF71" i="4"/>
  <c r="AI71" i="4" s="1"/>
  <c r="AK71" i="4" s="1"/>
  <c r="AF69" i="4"/>
  <c r="AF38" i="4"/>
  <c r="AF30" i="4"/>
  <c r="Y30" i="4"/>
  <c r="Y29" i="4"/>
  <c r="AB29" i="4" s="1"/>
  <c r="AD29" i="4" s="1"/>
  <c r="Y26" i="4"/>
  <c r="Y25" i="4"/>
  <c r="AB25" i="4" s="1"/>
  <c r="AD25" i="4" s="1"/>
  <c r="Y24" i="4"/>
  <c r="AB24" i="4" s="1"/>
  <c r="AD24" i="4" s="1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AB385" i="4" s="1"/>
  <c r="AD385" i="4" s="1"/>
  <c r="Y387" i="4"/>
  <c r="AB387" i="4" s="1"/>
  <c r="AD387" i="4" s="1"/>
  <c r="Y394" i="4"/>
  <c r="Y398" i="4"/>
  <c r="Y404" i="4"/>
  <c r="AB404" i="4" s="1"/>
  <c r="AD404" i="4" s="1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32" i="4"/>
  <c r="AB32" i="4" s="1"/>
  <c r="AD32" i="4" s="1"/>
  <c r="AF116" i="4"/>
  <c r="Y76" i="4"/>
  <c r="AF299" i="4"/>
  <c r="AI299" i="4" s="1"/>
  <c r="AK299" i="4" s="1"/>
  <c r="Y298" i="4"/>
  <c r="AB298" i="4" s="1"/>
  <c r="AD298" i="4" s="1"/>
  <c r="AF297" i="4"/>
  <c r="Y294" i="4"/>
  <c r="Y259" i="4"/>
  <c r="AB259" i="4" s="1"/>
  <c r="AD259" i="4" s="1"/>
  <c r="AF339" i="4"/>
  <c r="Y21" i="4"/>
  <c r="AB21" i="4" s="1"/>
  <c r="AD21" i="4" s="1"/>
  <c r="Y18" i="4"/>
  <c r="AB18" i="4" s="1"/>
  <c r="AD18" i="4" s="1"/>
  <c r="AF18" i="4"/>
  <c r="AF394" i="4"/>
  <c r="AF398" i="4"/>
  <c r="AF404" i="4"/>
  <c r="AF385" i="4"/>
  <c r="AF389" i="4"/>
  <c r="AF395" i="4"/>
  <c r="AF403" i="4"/>
  <c r="AF405" i="4"/>
  <c r="AI405" i="4" s="1"/>
  <c r="AK405" i="4" s="1"/>
  <c r="Y383" i="4"/>
  <c r="AB383" i="4" s="1"/>
  <c r="AD383" i="4" s="1"/>
  <c r="Y405" i="4"/>
  <c r="AB405" i="4" s="1"/>
  <c r="AD405" i="4" s="1"/>
  <c r="Y395" i="4"/>
  <c r="Y403" i="4"/>
  <c r="Y384" i="4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B403" i="4"/>
  <c r="AD403" i="4" s="1"/>
  <c r="AI402" i="4"/>
  <c r="AK402" i="4" s="1"/>
  <c r="AI407" i="4"/>
  <c r="AK407" i="4" s="1"/>
  <c r="AI264" i="4"/>
  <c r="AK264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94" i="4"/>
  <c r="AD394" i="4" s="1"/>
  <c r="AB398" i="4"/>
  <c r="AD398" i="4" s="1"/>
  <c r="AB338" i="4"/>
  <c r="AD338" i="4" s="1"/>
  <c r="AI68" i="4"/>
  <c r="AK68" i="4" s="1"/>
  <c r="AB26" i="4"/>
  <c r="AD26" i="4" s="1"/>
  <c r="AI339" i="4"/>
  <c r="AK339" i="4" s="1"/>
  <c r="AB335" i="4"/>
  <c r="AD335" i="4" s="1"/>
  <c r="AB294" i="4"/>
  <c r="AB336" i="4"/>
  <c r="AD336" i="4" s="1"/>
  <c r="AB297" i="4"/>
  <c r="AD297" i="4" s="1"/>
  <c r="AI256" i="4"/>
  <c r="AK256" i="4" s="1"/>
  <c r="AB255" i="4"/>
  <c r="AD255" i="4" s="1"/>
  <c r="AB202" i="4"/>
  <c r="AD202" i="4" s="1"/>
  <c r="AI201" i="4"/>
  <c r="AK201" i="4" s="1"/>
  <c r="AB200" i="4"/>
  <c r="AD200" i="4" s="1"/>
  <c r="AI156" i="4"/>
  <c r="AK156" i="4" s="1"/>
  <c r="AB155" i="4"/>
  <c r="AD155" i="4" s="1"/>
  <c r="AB122" i="4"/>
  <c r="AD122" i="4" s="1"/>
  <c r="AB120" i="4"/>
  <c r="AD120" i="4" s="1"/>
  <c r="AI255" i="4"/>
  <c r="AK255" i="4" s="1"/>
  <c r="AB254" i="4"/>
  <c r="AD254" i="4" s="1"/>
  <c r="AI202" i="4"/>
  <c r="AK202" i="4" s="1"/>
  <c r="AB201" i="4"/>
  <c r="AD201" i="4" s="1"/>
  <c r="AI200" i="4"/>
  <c r="AK200" i="4" s="1"/>
  <c r="AB156" i="4"/>
  <c r="AD156" i="4" s="1"/>
  <c r="AI155" i="4"/>
  <c r="AK155" i="4" s="1"/>
  <c r="AB121" i="4"/>
  <c r="AD121" i="4" s="1"/>
  <c r="AI120" i="4"/>
  <c r="AK120" i="4" s="1"/>
  <c r="AI76" i="4"/>
  <c r="AK76" i="4" s="1"/>
  <c r="AB75" i="4"/>
  <c r="AD75" i="4" s="1"/>
  <c r="AB69" i="4"/>
  <c r="AD69" i="4" s="1"/>
  <c r="AI75" i="4"/>
  <c r="AK75" i="4" s="1"/>
  <c r="AB74" i="4"/>
  <c r="AD74" i="4" s="1"/>
  <c r="AI30" i="4"/>
  <c r="AK30" i="4" s="1"/>
  <c r="AB30" i="4"/>
  <c r="AD30" i="4" s="1"/>
  <c r="AB68" i="4"/>
  <c r="AD68" i="4" s="1"/>
  <c r="AB337" i="4"/>
  <c r="AD337" i="4" s="1"/>
  <c r="AI116" i="4"/>
  <c r="AK116" i="4" s="1"/>
  <c r="AB76" i="4"/>
  <c r="AD76" i="4" s="1"/>
  <c r="AI32" i="4"/>
  <c r="AK32" i="4" s="1"/>
  <c r="AB37" i="4"/>
  <c r="AD37" i="4" s="1"/>
  <c r="AB35" i="4"/>
  <c r="AD35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R19" i="3"/>
  <c r="U19" i="3" s="1"/>
  <c r="W19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04" i="8"/>
  <c r="D18" i="11"/>
  <c r="R32" i="4" s="1"/>
  <c r="U32" i="4" s="1"/>
  <c r="W32" i="4" s="1"/>
  <c r="R105" i="7"/>
  <c r="Y105" i="7"/>
  <c r="Y106" i="7"/>
  <c r="AB106" i="7" s="1"/>
  <c r="AD106" i="7" s="1"/>
  <c r="Y108" i="7"/>
  <c r="AB108" i="7" s="1"/>
  <c r="AD108" i="7" s="1"/>
  <c r="Y110" i="7"/>
  <c r="AB110" i="7" s="1"/>
  <c r="AD110" i="7" s="1"/>
  <c r="Y114" i="7"/>
  <c r="AB114" i="7" s="1"/>
  <c r="AD114" i="7" s="1"/>
  <c r="Y60" i="7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AB20" i="7" s="1"/>
  <c r="AD20" i="7" s="1"/>
  <c r="Y25" i="7"/>
  <c r="AB25" i="7" s="1"/>
  <c r="AD25" i="7" s="1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AB109" i="7" s="1"/>
  <c r="AD109" i="7" s="1"/>
  <c r="Y113" i="7"/>
  <c r="AB113" i="7" s="1"/>
  <c r="AD113" i="7" s="1"/>
  <c r="Y115" i="7"/>
  <c r="AB115" i="7" s="1"/>
  <c r="AD115" i="7" s="1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AF60" i="5"/>
  <c r="AI60" i="5" s="1"/>
  <c r="AK60" i="5" s="1"/>
  <c r="AF61" i="5"/>
  <c r="AI61" i="5" s="1"/>
  <c r="AK61" i="5" s="1"/>
  <c r="AF63" i="5"/>
  <c r="AI63" i="5" s="1"/>
  <c r="AK63" i="5" s="1"/>
  <c r="R60" i="5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R27" i="7"/>
  <c r="Y26" i="7"/>
  <c r="AB26" i="7" s="1"/>
  <c r="AD26" i="7" s="1"/>
  <c r="R240" i="6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AB374" i="2" s="1"/>
  <c r="AD374" i="2" s="1"/>
  <c r="Y377" i="2"/>
  <c r="AF283" i="2"/>
  <c r="AI283" i="2" s="1"/>
  <c r="AK283" i="2" s="1"/>
  <c r="Y330" i="2"/>
  <c r="AB330" i="2" s="1"/>
  <c r="AD330" i="2" s="1"/>
  <c r="Y331" i="2"/>
  <c r="AB331" i="2" s="1"/>
  <c r="AD331" i="2" s="1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R377" i="2"/>
  <c r="U377" i="2" s="1"/>
  <c r="W377" i="2" s="1"/>
  <c r="Y376" i="2"/>
  <c r="D7" i="11"/>
  <c r="R283" i="2" s="1"/>
  <c r="U283" i="2" s="1"/>
  <c r="W283" i="2" s="1"/>
  <c r="AF284" i="2"/>
  <c r="AI284" i="2" s="1"/>
  <c r="AK284" i="2" s="1"/>
  <c r="AF195" i="2"/>
  <c r="AI195" i="2" s="1"/>
  <c r="AK195" i="2" s="1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AB106" i="2" s="1"/>
  <c r="AD106" i="2" s="1"/>
  <c r="Y110" i="2"/>
  <c r="AB110" i="2" s="1"/>
  <c r="AD110" i="2" s="1"/>
  <c r="AF61" i="2"/>
  <c r="AI61" i="2" s="1"/>
  <c r="AK61" i="2" s="1"/>
  <c r="AF14" i="2"/>
  <c r="AI14" i="2" s="1"/>
  <c r="AK14" i="2" s="1"/>
  <c r="Y283" i="2"/>
  <c r="AB283" i="2" s="1"/>
  <c r="AD283" i="2" s="1"/>
  <c r="AF196" i="2"/>
  <c r="AI196" i="2" s="1"/>
  <c r="AK196" i="2" s="1"/>
  <c r="AF109" i="2"/>
  <c r="AI109" i="2" s="1"/>
  <c r="AK109" i="2" s="1"/>
  <c r="R107" i="2"/>
  <c r="U107" i="2" s="1"/>
  <c r="W107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Y243" i="7"/>
  <c r="AB243" i="7" s="1"/>
  <c r="AD243" i="7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248" i="7"/>
  <c r="Y195" i="2"/>
  <c r="AB195" i="2" s="1"/>
  <c r="AD195" i="2" s="1"/>
  <c r="AF107" i="2"/>
  <c r="AI107" i="2" s="1"/>
  <c r="AK107" i="2" s="1"/>
  <c r="R109" i="2"/>
  <c r="U109" i="2" s="1"/>
  <c r="W109" i="2" s="1"/>
  <c r="Y107" i="2"/>
  <c r="AB107" i="2" s="1"/>
  <c r="AD107" i="2" s="1"/>
  <c r="AF60" i="2"/>
  <c r="AI60" i="2" s="1"/>
  <c r="AK60" i="2" s="1"/>
  <c r="Y60" i="2"/>
  <c r="AB60" i="2" s="1"/>
  <c r="AD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B240" i="7" s="1"/>
  <c r="AD240" i="7" s="1"/>
  <c r="AF240" i="7"/>
  <c r="AI240" i="7" s="1"/>
  <c r="AK240" i="7" s="1"/>
  <c r="Y251" i="4"/>
  <c r="AB251" i="4" s="1"/>
  <c r="AD251" i="4" s="1"/>
  <c r="AF242" i="7"/>
  <c r="AI242" i="7" s="1"/>
  <c r="AK242" i="7" s="1"/>
  <c r="AF250" i="7"/>
  <c r="AI250" i="7" s="1"/>
  <c r="AK250" i="7" s="1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F251" i="7"/>
  <c r="AI251" i="7" s="1"/>
  <c r="AK251" i="7" s="1"/>
  <c r="AF250" i="4"/>
  <c r="AI250" i="4" s="1"/>
  <c r="AK250" i="4" s="1"/>
  <c r="Y113" i="4"/>
  <c r="AB113" i="4" s="1"/>
  <c r="AD113" i="4" s="1"/>
  <c r="R241" i="7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AI195" i="7" s="1"/>
  <c r="AK195" i="7" s="1"/>
  <c r="AK216" i="7" s="1"/>
  <c r="AK217" i="7" s="1"/>
  <c r="AK219" i="7" s="1"/>
  <c r="Y244" i="7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F247" i="4"/>
  <c r="AF245" i="4"/>
  <c r="Y64" i="4"/>
  <c r="AB64" i="4" s="1"/>
  <c r="AD64" i="4" s="1"/>
  <c r="R245" i="4"/>
  <c r="U245" i="4" s="1"/>
  <c r="R64" i="4"/>
  <c r="U64" i="4" s="1"/>
  <c r="W64" i="4" s="1"/>
  <c r="Y247" i="4"/>
  <c r="AB247" i="4" s="1"/>
  <c r="AD247" i="4" s="1"/>
  <c r="R247" i="4"/>
  <c r="U247" i="4" s="1"/>
  <c r="W247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R334" i="2"/>
  <c r="U334" i="2" s="1"/>
  <c r="W334" i="2" s="1"/>
  <c r="W217" i="6"/>
  <c r="W219" i="6" s="1"/>
  <c r="W397" i="8"/>
  <c r="W399" i="8" s="1"/>
  <c r="F29" i="16"/>
  <c r="AB244" i="7" l="1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K425" i="4" s="1"/>
  <c r="AK426" i="4" s="1"/>
  <c r="AK428" i="4" s="1"/>
  <c r="AI27" i="4"/>
  <c r="AK27" i="4" s="1"/>
  <c r="AB252" i="7"/>
  <c r="AD252" i="7" s="1"/>
  <c r="AB377" i="2"/>
  <c r="AD377" i="2" s="1"/>
  <c r="U241" i="6"/>
  <c r="W241" i="6" s="1"/>
  <c r="AI245" i="4"/>
  <c r="AB245" i="7"/>
  <c r="AD245" i="7" s="1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AD349" i="2" s="1"/>
  <c r="AD350" i="2" s="1"/>
  <c r="AD352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AD40" i="4" s="1"/>
  <c r="AD41" i="4" s="1"/>
  <c r="AD43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AD81" i="2" s="1"/>
  <c r="AD82" i="2" s="1"/>
  <c r="AD84" i="2" s="1"/>
  <c r="F10" i="16" s="1"/>
  <c r="Y284" i="2"/>
  <c r="AB284" i="2" s="1"/>
  <c r="AD284" i="2" s="1"/>
  <c r="Y378" i="2"/>
  <c r="AB378" i="2" s="1"/>
  <c r="AD378" i="2" s="1"/>
  <c r="Y333" i="2"/>
  <c r="AB333" i="2" s="1"/>
  <c r="AD333" i="2" s="1"/>
  <c r="Y379" i="2"/>
  <c r="AB379" i="2" s="1"/>
  <c r="AD379" i="2" s="1"/>
  <c r="AD394" i="2" s="1"/>
  <c r="AD395" i="2" s="1"/>
  <c r="AD397" i="2" s="1"/>
  <c r="R330" i="2"/>
  <c r="U330" i="2" s="1"/>
  <c r="W330" i="2" s="1"/>
  <c r="U240" i="6"/>
  <c r="W240" i="6" s="1"/>
  <c r="U60" i="5"/>
  <c r="W60" i="5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AD85" i="4" s="1"/>
  <c r="AD86" i="4" s="1"/>
  <c r="AD88" i="4" s="1"/>
  <c r="Y116" i="4"/>
  <c r="AB116" i="4" s="1"/>
  <c r="AD116" i="4" s="1"/>
  <c r="AI149" i="2"/>
  <c r="AK149" i="2" s="1"/>
  <c r="AK171" i="2" s="1"/>
  <c r="AK172" i="2" s="1"/>
  <c r="AK174" i="2" s="1"/>
  <c r="G12" i="16" s="1"/>
  <c r="AB248" i="7"/>
  <c r="AD248" i="7" s="1"/>
  <c r="Y389" i="4"/>
  <c r="AB389" i="4" s="1"/>
  <c r="AD389" i="4" s="1"/>
  <c r="W36" i="5"/>
  <c r="W37" i="5" s="1"/>
  <c r="W39" i="5" s="1"/>
  <c r="E23" i="16" s="1"/>
  <c r="R599" i="8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05" i="7"/>
  <c r="AD105" i="7" s="1"/>
  <c r="Y379" i="4"/>
  <c r="AB379" i="4" s="1"/>
  <c r="AD379" i="4" s="1"/>
  <c r="AI29" i="4"/>
  <c r="AK29" i="4" s="1"/>
  <c r="AK40" i="4" s="1"/>
  <c r="AK41" i="4" s="1"/>
  <c r="AK43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56" i="4"/>
  <c r="AD357" i="4" s="1"/>
  <c r="AD359" i="4" s="1"/>
  <c r="F44" i="16" s="1"/>
  <c r="AB15" i="8"/>
  <c r="AD15" i="8" s="1"/>
  <c r="AD36" i="8" s="1"/>
  <c r="AD37" i="8" s="1"/>
  <c r="AD39" i="8" s="1"/>
  <c r="AB329" i="8"/>
  <c r="AD329" i="8" s="1"/>
  <c r="AD351" i="8" s="1"/>
  <c r="AD352" i="8" s="1"/>
  <c r="AD354" i="8" s="1"/>
  <c r="F65" i="16" s="1"/>
  <c r="F76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356" i="4"/>
  <c r="AK357" i="4" s="1"/>
  <c r="AK359" i="4" s="1"/>
  <c r="G44" i="16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81" i="7"/>
  <c r="AK82" i="7" s="1"/>
  <c r="AK84" i="7" s="1"/>
  <c r="F60" i="16"/>
  <c r="F71" i="16" s="1"/>
  <c r="AK85" i="4"/>
  <c r="AK86" i="4" s="1"/>
  <c r="AK88" i="4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U644" i="8"/>
  <c r="W644" i="8" s="1"/>
  <c r="W666" i="8" s="1"/>
  <c r="W667" i="8" s="1"/>
  <c r="W669" i="8" s="1"/>
  <c r="E92" i="16" s="1"/>
  <c r="AK349" i="2"/>
  <c r="AK350" i="2" s="1"/>
  <c r="AK352" i="2" s="1"/>
  <c r="AD126" i="7"/>
  <c r="AD127" i="7" s="1"/>
  <c r="AD129" i="7" s="1"/>
  <c r="AD304" i="2"/>
  <c r="AD305" i="2" s="1"/>
  <c r="AD307" i="2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U599" i="8"/>
  <c r="W599" i="8" s="1"/>
  <c r="W621" i="8" s="1"/>
  <c r="W622" i="8" s="1"/>
  <c r="W624" i="8" s="1"/>
  <c r="E84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AI329" i="8"/>
  <c r="AK329" i="8" s="1"/>
  <c r="AK351" i="8" s="1"/>
  <c r="AK352" i="8" s="1"/>
  <c r="AK354" i="8" s="1"/>
  <c r="AK216" i="2"/>
  <c r="AK217" i="2" s="1"/>
  <c r="AK219" i="2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AK261" i="7"/>
  <c r="AK262" i="7" s="1"/>
  <c r="AK264" i="7" s="1"/>
  <c r="F83" i="16"/>
  <c r="F88" i="16" s="1"/>
  <c r="G83" i="16"/>
  <c r="G88" i="16" s="1"/>
  <c r="E83" i="16"/>
  <c r="E88" i="16" s="1"/>
  <c r="E30" i="16"/>
  <c r="F62" i="16"/>
  <c r="F73" i="16" s="1"/>
  <c r="G62" i="16"/>
  <c r="G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W261" i="6" l="1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6" i="16"/>
  <c r="G38" i="16"/>
  <c r="F38" i="16"/>
  <c r="G40" i="16"/>
  <c r="F40" i="16"/>
  <c r="G37" i="16"/>
  <c r="F37" i="16"/>
  <c r="G41" i="16"/>
  <c r="F41" i="16"/>
  <c r="F51" i="16"/>
  <c r="F53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<sst xmlns="http://schemas.openxmlformats.org/spreadsheetml/2006/main" count="10627" uniqueCount="4381">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</sst>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MG</v>
      </c>
      <c r="F5" s="155" t="str">
        <f>IF(VLOOKUP($J5,$N$7:$R$13,4,0)=0,"",VLOOKUP($J5,$N$7:$R$13,4,0))</f>
        <v>ES</v>
      </c>
      <c r="G5" s="155" t="str">
        <f>IF(VLOOKUP($J5,$N$7:$R$13,5,0)=0,"",VLOOKUP($J5,$N$7:$R$13,5,0))</f>
        <v/>
      </c>
      <c r="I5" s="236" t="s">
        <v>641</v>
      </c>
      <c r="J5" s="251" t="s">
        <v>644</v>
      </c>
      <c r="K5" s="251" t="str">
        <f>VLOOKUP(J5,N7:O13,2,0)</f>
        <v>BR262/ES/MG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207.95208825394093</v>
      </c>
      <c r="F9" s="395">
        <f ca="1">INDEX('2.1 Pavimento-Rest'!$B$8:$AK$452,MATCH(RESUMO!$B9,'2.1 Pavimento-Rest'!$B$8:$B$452,0)+31,MATCH(RESUMO!F$5,'2.1 Pavimento-Rest'!$B$8:$AK$8,0)+5)</f>
        <v>195.51508600426371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0.58854431881295299</v>
      </c>
      <c r="F10" s="395">
        <f ca="1">INDEX('2.1 Pavimento-Rest'!$B$8:$AK$452,MATCH(RESUMO!$B10,'2.1 Pavimento-Rest'!$B$8:$B$452,0)+31,MATCH(RESUMO!F$5,'2.1 Pavimento-Rest'!$B$8:$AK$8,0)+5)</f>
        <v>0.54889327574293623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408.14532385762976</v>
      </c>
      <c r="F11" s="395">
        <f ca="1">INDEX('2.1 Pavimento-Rest'!$B$8:$AK$452,MATCH(RESUMO!$B11,'2.1 Pavimento-Rest'!$B$8:$B$452,0)+31,MATCH(RESUMO!F$5,'2.1 Pavimento-Rest'!$B$8:$AK$8,0)+5)</f>
        <v>394.26164414156108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156.40064565394093</v>
      </c>
      <c r="F12" s="395">
        <f ca="1">INDEX('2.1 Pavimento-Rest'!$B$8:$AK$452,MATCH(RESUMO!$B12,'2.1 Pavimento-Rest'!$B$8:$B$452,0)+31,MATCH(RESUMO!F$5,'2.1 Pavimento-Rest'!$B$8:$AK$8,0)+5)</f>
        <v>147.19449340426371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9.6246403807530374</v>
      </c>
      <c r="F13" s="395">
        <f ca="1">INDEX('2.1 Pavimento-Rest'!$B$8:$AK$452,MATCH(RESUMO!$B13,'2.1 Pavimento-Rest'!$B$8:$B$452,0)+31,MATCH(RESUMO!F$5,'2.1 Pavimento-Rest'!$B$8:$AK$8,0)+5)</f>
        <v>9.1653693336191555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59.255404425000002</v>
      </c>
      <c r="F14" s="395">
        <f ca="1">INDEX('2.1 Pavimento-Rest'!$B$8:$AK$452,MATCH(RESUMO!$B14,'2.1 Pavimento-Rest'!$B$8:$B$452,0)+31,MATCH(RESUMO!F$5,'2.1 Pavimento-Rest'!$B$8:$AK$8,0)+5)</f>
        <v>57.525284250000006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2.6510587872388589</v>
      </c>
      <c r="F15" s="395">
        <f ca="1">INDEX('2.1 Pavimento-Rest'!$B$8:$AK$452,MATCH(RESUMO!$B15,'2.1 Pavimento-Rest'!$B$8:$B$452,0)+31,MATCH(RESUMO!F$5,'2.1 Pavimento-Rest'!$B$8:$AK$8,0)+5)</f>
        <v>2.5837992580288081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67.224602366567879</v>
      </c>
      <c r="F16" s="395">
        <f ca="1">INDEX('2.1 Pavimento-Rest'!$B$8:$AK$452,MATCH(RESUMO!$B16,'2.1 Pavimento-Rest'!$B$8:$B$452,0)+31,MATCH(RESUMO!F$5,'2.1 Pavimento-Rest'!$B$8:$AK$8,0)+5)</f>
        <v>61.188674906246519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342.88143724572086</v>
      </c>
      <c r="F17" s="395">
        <f ca="1">INDEX('2.1 Pavimento-Rest'!$B$8:$AK$452,MATCH(RESUMO!$B17,'2.1 Pavimento-Rest'!$B$8:$B$452,0)+31,MATCH(RESUMO!F$5,'2.1 Pavimento-Rest'!$B$8:$AK$8,0)+5)</f>
        <v>286.83126234076366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67.224602366567879</v>
      </c>
      <c r="F19" s="395">
        <f t="shared" ca="1" si="0"/>
        <v>61.188674906246519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0.29361964800000001</v>
      </c>
      <c r="F20" s="406">
        <f>INDEX('2.1 Pavimento-Rest'!$B$8:$AK$452,MATCH(RESUMO!$B20,'2.1 Pavimento-Rest'!$B$8:$B$452,0)+31,MATCH(RESUMO!F$5,'2.1 Pavimento-Rest'!$B$8:$AK$8,0)+5)</f>
        <v>0.25226476799999997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220206.55548780007</v>
      </c>
      <c r="F23" s="395">
        <f>INDEX('2.2 Disp-Rest.'!$B$8:$AK$600,MATCH(RESUMO!$B23,'2.2 Disp-Rest.'!$B$8:$B$600,0)+31,MATCH(RESUMO!F$5,'2.2 Disp-Rest.'!$B$8:$AK$8,0)+5)</f>
        <v>218283.72803370003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306586.2069189304</v>
      </c>
      <c r="F24" s="406">
        <f ca="1">INDEX('2.2 Disp-Rest.'!$B$8:$AK$600,MATCH(RESUMO!$B24,'2.2 Disp-Rest.'!$B$8:$B$600,0)+31,MATCH(RESUMO!F$5,'2.2 Disp-Rest.'!$B$8:$AK$8,0)+5)</f>
        <v>277709.47890352015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21.344545908000001</v>
      </c>
      <c r="F28" s="395">
        <f>INDEX('2.2.3 Sin-Rest.'!$B$8:$AK$600,MATCH(RESUMO!$B28,'2.2.3 Sin-Rest.'!$B$8:$B$600,0)+31,MATCH(RESUMO!F$5,'2.2.3 Sin-Rest.'!$B$8:$AK$8,0)+5)</f>
        <v>20.043934932000003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13.3240254</v>
      </c>
      <c r="F29" s="395">
        <f>INDEX('2.2.3 Sin-Rest.'!$B$8:$AK$600,MATCH(RESUMO!$B29,'2.2.3 Sin-Rest.'!$B$8:$B$600,0)+31,MATCH(RESUMO!F$5,'2.2.3 Sin-Rest.'!$B$8:$AK$8,0)+5)</f>
        <v>12.5227746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12.936323399999999</v>
      </c>
      <c r="F30" s="395">
        <f>INDEX('2.2.3 Sin-Rest.'!$B$8:$AK$600,MATCH(RESUMO!$B30,'2.2.3 Sin-Rest.'!$B$8:$B$600,0)+31,MATCH(RESUMO!F$5,'2.2.3 Sin-Rest.'!$B$8:$AK$8,0)+5)</f>
        <v>12.135072600000001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31.714023600000004</v>
      </c>
      <c r="F31" s="395">
        <f>INDEX('2.2.3 Sin-Rest.'!$B$8:$AK$600,MATCH(RESUMO!$B31,'2.2.3 Sin-Rest.'!$B$8:$B$600,0)+31,MATCH(RESUMO!F$5,'2.2.3 Sin-Rest.'!$B$8:$AK$8,0)+5)</f>
        <v>29.9047476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376.17432719999999</v>
      </c>
      <c r="F33" s="395">
        <f>INDEX('2.2.3 Sin-Rest.'!$B$8:$AK$600,MATCH(RESUMO!$B33,'2.2.3 Sin-Rest.'!$B$8:$B$600,0)+31,MATCH(RESUMO!F$5,'2.2.3 Sin-Rest.'!$B$8:$AK$8,0)+5)</f>
        <v>360.65332379999995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35.273969224646947</v>
      </c>
      <c r="F34" s="406">
        <f ca="1">INDEX('2.2.3 Sin-Rest.'!$B$8:$AK$600,MATCH(RESUMO!$B34,'2.2.3 Sin-Rest.'!$B$8:$B$600,0)+31,MATCH(RESUMO!F$5,'2.2.3 Sin-Rest.'!$B$8:$AK$8,0)+5)</f>
        <v>29.322204448470782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696.55713703318168</v>
      </c>
      <c r="F37" s="395">
        <f ca="1">INDEX('2.3 OAE-Rest'!$B$8:$AK$477,MATCH(RESUMO!$B37,'2.3 OAE-Rest'!$B$8:$B$477,0)+35,MATCH(RESUMO!F$5,'2.3 OAE-Rest'!$B$8:$AK$8,0)+5)</f>
        <v>629.95182918597391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472.03274055060712</v>
      </c>
      <c r="F38" s="395">
        <f ca="1">INDEX('2.3 OAE-Rest'!$B$8:$AK$477,MATCH(RESUMO!$B38,'2.3 OAE-Rest'!$B$8:$B$477,0)+31,MATCH(RESUMO!F$5,'2.3 OAE-Rest'!$B$8:$AK$8,0)+5)</f>
        <v>433.91799495647268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776.28047183924423</v>
      </c>
      <c r="F39" s="395">
        <f ca="1">INDEX('2.3 OAE-Rest'!$B$8:$AK$477,MATCH(RESUMO!$B39,'2.3 OAE-Rest'!$B$8:$B$477,0)+31,MATCH(RESUMO!F$5,'2.3 OAE-Rest'!$B$8:$AK$8,0)+5)</f>
        <v>749.91215027177066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86.084508842905976</v>
      </c>
      <c r="F40" s="395">
        <f ca="1">INDEX('2.3 OAE-Rest'!$B$8:$AK$477,MATCH(RESUMO!$B40,'2.3 OAE-Rest'!$B$8:$B$477,0)+31,MATCH(RESUMO!F$5,'2.3 OAE-Rest'!$B$8:$AK$8,0)+5)</f>
        <v>82.452570517725619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113.22364884290597</v>
      </c>
      <c r="F41" s="395">
        <f ca="1">INDEX('2.3 OAE-Rest'!$B$8:$AK$477,MATCH(RESUMO!$B41,'2.3 OAE-Rest'!$B$8:$B$477,0)+31,MATCH(RESUMO!F$5,'2.3 OAE-Rest'!$B$8:$AK$8,0)+5)</f>
        <v>109.59171051772563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352.82958011804629</v>
      </c>
      <c r="F42" s="395">
        <f ca="1">INDEX('2.3 OAE-Rest'!$B$8:$AK$477,MATCH(RESUMO!$B42,'2.3 OAE-Rest'!$B$8:$B$477,0)+32,MATCH(RESUMO!F$5,'2.3 OAE-Rest'!$B$8:$AK$8,0)+5)</f>
        <v>297.56163973466971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1605.5728796170911</v>
      </c>
      <c r="F43" s="395">
        <f ca="1">INDEX('2.3 OAE-Rest'!$B$8:$AK$477,MATCH(RESUMO!$B43,'2.3 OAE-Rest'!$B$8:$B$477,0)+31,MATCH(RESUMO!F$5,'2.3 OAE-Rest'!$B$8:$AK$8,0)+5)</f>
        <v>1464.3949726321368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306.58620691893037</v>
      </c>
      <c r="F44" s="395">
        <f ca="1">INDEX('2.3 OAE-Rest'!$B$8:$AK$477,MATCH(RESUMO!$B44,'2.3 OAE-Rest'!$B$8:$B$477,0)+31,MATCH(RESUMO!F$5,'2.3 OAE-Rest'!$B$8:$AK$8,0)+5)</f>
        <v>277.70947890352011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4500.5887644292843</v>
      </c>
      <c r="F46" s="406">
        <f ca="1">INDEX('2.3 OAE-Rest'!$B$8:$AK$477,MATCH(RESUMO!$B46,'2.3 OAE-Rest'!$B$8:$B$477,0)+55,MATCH(RESUMO!F$5,'2.3 OAE-Rest'!$B$8:$AK$8,0)+5)*1.7</f>
        <v>4064.8950392055226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115.12488575804629</v>
      </c>
      <c r="F50" s="395">
        <f ca="1">INDEX('2.4 Dren-Rest'!$B$8:$AK$600,MATCH(RESUMO!$B50,'2.4 Dren-Rest'!$B$8:$B$600,0)+31,MATCH(RESUMO!F$5,'2.4 Dren-Rest'!$B$8:$AK$8,0)+5)</f>
        <v>100.41186691466972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249.6162836500917</v>
      </c>
      <c r="F51" s="395">
        <f ca="1">INDEX('2.4 Dren-Rest'!$B$8:$AK$600,MATCH(RESUMO!$B51,'2.4 Dren-Rest'!$B$8:$B$600,0)+31,MATCH(RESUMO!F$5,'2.4 Dren-Rest'!$B$8:$AK$8,0)+5)</f>
        <v>204.76327959435523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850.57035090082525</v>
      </c>
      <c r="F53" s="406">
        <f ca="1">INDEX('2.4 Dren-Rest'!$B$8:$AK$600,MATCH(RESUMO!$B53,'2.4 Dren-Rest'!$B$8:$B$600,0)+31,MATCH(RESUMO!F$5,'2.4 Dren-Rest'!$B$8:$AK$8,0)+5)</f>
        <v>744.44959777471752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49.859769540000002</v>
      </c>
      <c r="F58" s="395">
        <f ca="1">INDEX('2.5 Terrap. Est. Contenção-Rest'!$B$8:$AK$800,MATCH(RESUMO!$B58,'2.5 Terrap. Est. Contenção-Rest'!$B$8:$B$800,0)+31,MATCH(RESUMO!F$5,'2.5 Terrap. Est. Contenção-Rest'!$B$8:$AK$8,0)+5)</f>
        <v>42.900518639999994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1.11496</v>
      </c>
      <c r="F59" s="395">
        <f>INDEX('2.5 Terrap. Est. Contenção-Rest'!$B$8:$AK$800,MATCH(RESUMO!$B59,'2.5 Terrap. Est. Contenção-Rest'!$B$8:$B$800,0)+31,MATCH(RESUMO!F$5,'2.5 Terrap. Est. Contenção-Rest'!$B$8:$AK$8,0)+5)</f>
        <v>1.0009300000000001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66.960560674898176</v>
      </c>
      <c r="F60" s="395">
        <f ca="1">INDEX('2.5 Terrap. Est. Contenção-Rest'!$B$8:$AK$800,MATCH(RESUMO!$B60,'2.5 Terrap. Est. Contenção-Rest'!$B$8:$B$800,0)+31,MATCH(RESUMO!F$5,'2.5 Terrap. Est. Contenção-Rest'!$B$8:$AK$8,0)+5)</f>
        <v>57.629895807202217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8.5035539162092668</v>
      </c>
      <c r="F61" s="395">
        <f ca="1">INDEX('2.5 Terrap. Est. Contenção-Rest'!$B$8:$AK$800,MATCH(RESUMO!$B61,'2.5 Terrap. Est. Contenção-Rest'!$B$8:$B$800,0)+31,MATCH(RESUMO!F$5,'2.5 Terrap. Est. Contenção-Rest'!$B$8:$AK$8,0)+5)</f>
        <v>7.0401211690332408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30.3312198</v>
      </c>
      <c r="F62" s="395">
        <f>INDEX('2.5 Terrap. Est. Contenção-Rest'!$B$8:$AK$800,MATCH(RESUMO!$B62,'2.5 Terrap. Est. Contenção-Rest'!$B$8:$B$800,0)+31,MATCH(RESUMO!F$5,'2.5 Terrap. Est. Contenção-Rest'!$B$8:$AK$8,0)+5)</f>
        <v>24.399379200000002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14.621179999999999</v>
      </c>
      <c r="F63" s="395">
        <f>INDEX('2.5 Terrap. Est. Contenção-Rest'!$B$8:$AK$800,MATCH(RESUMO!$B63,'2.5 Terrap. Est. Contenção-Rest'!$B$8:$B$800,0)+31,MATCH(RESUMO!F$5,'2.5 Terrap. Est. Contenção-Rest'!$B$8:$AK$8,0)+5)</f>
        <v>14.013020000000001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115.0436</v>
      </c>
      <c r="F64" s="395">
        <f>INDEX('2.5 Terrap. Est. Contenção-Rest'!$B$8:$AK$800,MATCH(RESUMO!$B64,'2.5 Terrap. Est. Contenção-Rest'!$B$8:$B$800,0)+31,MATCH(RESUMO!F$5,'2.5 Terrap. Est. Contenção-Rest'!$B$8:$AK$8,0)+5)</f>
        <v>93.821349999999995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446.45390440165562</v>
      </c>
      <c r="F65" s="395">
        <f ca="1">INDEX('2.5 Terrap. Est. Contenção-Rest'!$B$8:$AK$800,MATCH(RESUMO!$B65,'2.5 Terrap. Est. Contenção-Rest'!$B$8:$B$800,0)+31,MATCH(RESUMO!F$5,'2.5 Terrap. Est. Contenção-Rest'!$B$8:$AK$8,0)+5)</f>
        <v>420.26653038184821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0.35476000000000002</v>
      </c>
      <c r="F66" s="395">
        <f>INDEX('2.5 Terrap. Est. Contenção-Rest'!$B$8:$AK$800,MATCH(RESUMO!$B66,'2.5 Terrap. Est. Contenção-Rest'!$B$8:$B$800,0)+31,MATCH(RESUMO!F$5,'2.5 Terrap. Est. Contenção-Rest'!$B$8:$AK$8,0)+5)</f>
        <v>0.34209000000000001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44.513358960000005</v>
      </c>
      <c r="F67" s="395">
        <f ca="1">INDEX('2.5 Terrap. Est. Contenção-Rest'!$B$8:$AK$800,MATCH(RESUMO!$B67,'2.5 Terrap. Est. Contenção-Rest'!$B$8:$B$800,0)+31,MATCH(RESUMO!F$5,'2.5 Terrap. Est. Contenção-Rest'!$B$8:$AK$8,0)+5)</f>
        <v>39.111377759999996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49.859769540000002</v>
      </c>
      <c r="F69" s="395">
        <f t="shared" ca="1" si="2"/>
        <v>42.900518639999994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1.11496</v>
      </c>
      <c r="F70" s="395">
        <f t="shared" si="3"/>
        <v>1.0009300000000001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66.960560674898176</v>
      </c>
      <c r="F71" s="395">
        <f t="shared" ca="1" si="4"/>
        <v>57.629895807202217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8.5035539162092668</v>
      </c>
      <c r="F72" s="395">
        <f t="shared" ca="1" si="5"/>
        <v>7.0401211690332408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30.3312198</v>
      </c>
      <c r="F73" s="395">
        <f t="shared" si="6"/>
        <v>24.399379200000002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14.621179999999999</v>
      </c>
      <c r="F74" s="395">
        <f t="shared" si="7"/>
        <v>14.013020000000001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115.0436</v>
      </c>
      <c r="F75" s="395">
        <f t="shared" si="8"/>
        <v>93.821349999999995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446.45390440165562</v>
      </c>
      <c r="F76" s="395">
        <f t="shared" ca="1" si="9"/>
        <v>420.26653038184821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0.35476000000000002</v>
      </c>
      <c r="F77" s="395">
        <f t="shared" si="10"/>
        <v>0.34209000000000001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44.513358960000005</v>
      </c>
      <c r="F78" s="395">
        <f t="shared" ca="1" si="11"/>
        <v>39.111377759999996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0.63324659999999999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103.3742766</v>
      </c>
      <c r="F82" s="395">
        <f>INDEX('2.5 Terrap. Est. Contenção-Rest'!$B$8:$AK$800,MATCH(RESUMO!$B82,'2.5 Terrap. Est. Contenção-Rest'!$B$8:$B$800,0)+31,MATCH(RESUMO!F$5,'2.5 Terrap. Est. Contenção-Rest'!$B$8:$AK$8,0)+5)</f>
        <v>81.404496600000016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30.3312198</v>
      </c>
      <c r="F83" s="395">
        <f>INDEX('2.5 Terrap. Est. Contenção-Rest'!$B$8:$AK$800,MATCH(RESUMO!$B83,'2.5 Terrap. Est. Contenção-Rest'!$B$8:$B$800,0)+31,MATCH(RESUMO!F$5,'2.5 Terrap. Est. Contenção-Rest'!$B$8:$AK$8,0)+5)</f>
        <v>24.399379200000002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8.6736249945334514</v>
      </c>
      <c r="F84" s="395">
        <f ca="1">INDEX('2.5 Terrap. Est. Contenção-Rest'!$B$8:$AK$800,MATCH(RESUMO!$B84,'2.5 Terrap. Est. Contenção-Rest'!$B$8:$B$800,0)+31,MATCH(RESUMO!F$5,'2.5 Terrap. Est. Contenção-Rest'!$B$8:$AK$8,0)+5)</f>
        <v>7.1809235924139054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0.63324659999999999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103.3742766</v>
      </c>
      <c r="F87" s="395">
        <f t="shared" si="13"/>
        <v>81.404496600000016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30.3312198</v>
      </c>
      <c r="F88" s="395">
        <f t="shared" si="13"/>
        <v>24.399379200000002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8.6736249945334514</v>
      </c>
      <c r="F89" s="395">
        <f t="shared" ca="1" si="13"/>
        <v>7.1809235924139054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358.30339300165559</v>
      </c>
      <c r="F92" s="395">
        <f ca="1">INDEX('2.5 Terrap. Est. Contenção-Rest'!$B$8:$AK$800,MATCH(RESUMO!$B92,'2.5 Terrap. Est. Contenção-Rest'!$B$8:$B$800,0)+31,MATCH(RESUMO!F$5,'2.5 Terrap. Est. Contenção-Rest'!$B$8:$AK$8,0)+5)</f>
        <v>332.69757198184817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27.862850399999996</v>
      </c>
      <c r="F93" s="395">
        <f>INDEX('2.5 Terrap. Est. Contenção-Rest'!$B$8:$AK$800,MATCH(RESUMO!$B93,'2.5 Terrap. Est. Contenção-Rest'!$B$8:$B$800,0)+31,MATCH(RESUMO!F$5,'2.5 Terrap. Est. Contenção-Rest'!$B$8:$AK$8,0)+5)</f>
        <v>25.213553400000002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358.30339300165559</v>
      </c>
      <c r="F95" s="395">
        <f t="shared" ca="1" si="14"/>
        <v>332.69757198184817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27.862850399999996</v>
      </c>
      <c r="F96" s="395">
        <f t="shared" si="15"/>
        <v>25.213553400000002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29404.341460665484</v>
      </c>
      <c r="F99" s="395">
        <f ca="1">INDEX('2.6 Cant. Cent e Fx.Domin- Rest'!$B$8:$AK$600,MATCH(RESUMO!$B99,'2.6 Cant. Cent e Fx.Domin- Rest'!$B$8:$B$600,0)+31,MATCH(RESUMO!F$5,'2.6 Cant. Cent e Fx.Domin- Rest'!$B$8:$AK$8,0)+5)</f>
        <v>25952.741518538562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8.5035539162092668</v>
      </c>
      <c r="F100" s="406">
        <f ca="1">INDEX('2.6 Cant. Cent e Fx.Domin- Rest'!$B$8:$AK$600,MATCH(RESUMO!$B100,'2.6 Cant. Cent e Fx.Domin- Rest'!$B$8:$B$600,0)+31,MATCH(RESUMO!F$5,'2.6 Cant. Cent e Fx.Domin- Rest'!$B$8:$AK$8,0)+5)</f>
        <v>7.0401211690332408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18677.405057428001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MG</v>
      </c>
      <c r="S8" s="256"/>
      <c r="T8" s="256"/>
      <c r="U8" s="256"/>
      <c r="V8" s="256"/>
      <c r="W8" s="256"/>
      <c r="Y8" s="256" t="str">
        <f>RESUMO!F5</f>
        <v>ES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182.65072000000001</v>
      </c>
      <c r="V13" s="216"/>
      <c r="W13" s="232">
        <f t="shared" ref="W13:W34" si="0">IFERROR(U13*$P13,"")</f>
        <v>182.65072000000001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175.55552</v>
      </c>
      <c r="AC13" s="216"/>
      <c r="AD13" s="232">
        <f t="shared" ref="AD13:AD34" si="1">IFERROR(AB13*$P13,"")</f>
        <v>175.55552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11.830002545824849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8.8432818030804494</v>
      </c>
      <c r="V14" s="216"/>
      <c r="W14" s="232">
        <f t="shared" ca="1" si="0"/>
        <v>21.223876327393079</v>
      </c>
      <c r="X14" s="9"/>
      <c r="Y14" s="234">
        <f>IF($F14&lt;&gt;"",INDEX(DTM!$C$3:$F$100,MATCH($F14,DTM!$C$3:$C$100,0),MATCH(Y$8,DTM!$C$3:$F$3,0)),"")</f>
        <v>9.8207202216066474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6.7191403612188365</v>
      </c>
      <c r="AC14" s="216"/>
      <c r="AD14" s="232">
        <f t="shared" ca="1" si="1"/>
        <v>16.125936866925208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203.87459632739308</v>
      </c>
      <c r="X36" s="215"/>
      <c r="Y36" s="218"/>
      <c r="Z36" s="219"/>
      <c r="AA36" s="219"/>
      <c r="AB36" s="219"/>
      <c r="AC36" s="219"/>
      <c r="AD36" s="220">
        <f ca="1">SUM(AD13:AD34)</f>
        <v>191.6814568669252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4.0774919265478617</v>
      </c>
      <c r="X37" s="215"/>
      <c r="Y37" s="221"/>
      <c r="Z37" s="222"/>
      <c r="AA37" s="222"/>
      <c r="AB37" s="223"/>
      <c r="AC37" s="223"/>
      <c r="AD37" s="224">
        <f ca="1">$P37*AD36</f>
        <v>3.8336291373385043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207.95208825394093</v>
      </c>
      <c r="X39" s="215"/>
      <c r="Y39" s="229"/>
      <c r="Z39" s="64"/>
      <c r="AA39" s="64"/>
      <c r="AB39" s="64"/>
      <c r="AC39" s="64"/>
      <c r="AD39" s="230">
        <f ca="1">SUM(AD36:AD37)</f>
        <v>195.51508600426371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0.17738000000000001</v>
      </c>
      <c r="V58" s="216"/>
      <c r="W58" s="232">
        <f t="shared" ref="W58:W79" si="5">IFERROR(U58*$P58,"")</f>
        <v>0.17738000000000001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0.13936999999999999</v>
      </c>
      <c r="AC58" s="216"/>
      <c r="AD58" s="232">
        <f t="shared" ref="AD58:AD79" si="6">IFERROR(AB58*$P58,"")</f>
        <v>0.13936999999999999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930.19796999999983</v>
      </c>
      <c r="V59" s="216"/>
      <c r="W59" s="232">
        <f t="shared" si="5"/>
        <v>0.37207918799999995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930.19796999999983</v>
      </c>
      <c r="AC59" s="216"/>
      <c r="AD59" s="232">
        <f t="shared" si="6"/>
        <v>0.37207918799999995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79.303207739307524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39.928615325865579</v>
      </c>
      <c r="V60" s="216"/>
      <c r="W60" s="232">
        <f t="shared" ca="1" si="5"/>
        <v>1.5971446130346231E-2</v>
      </c>
      <c r="X60" s="9"/>
      <c r="Y60" s="234">
        <f>IF($F60&lt;&gt;"",INDEX(DTM!$C$3:$F$100,MATCH($F60,DTM!$C$3:$C$100,0),MATCH(Y$8,DTM!$C$3:$F$3,0)),"")</f>
        <v>69.621911357340707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37.769686232686979</v>
      </c>
      <c r="AC60" s="216"/>
      <c r="AD60" s="232">
        <f t="shared" ca="1" si="6"/>
        <v>1.5107874493074793E-2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16"/>
      <c r="W61" s="232">
        <f t="shared" ca="1" si="5"/>
        <v>1.1573600000000002E-2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28.934000000000001</v>
      </c>
      <c r="AC61" s="216"/>
      <c r="AD61" s="232">
        <f t="shared" ca="1" si="6"/>
        <v>1.1573600000000002E-2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0.57700423413034607</v>
      </c>
      <c r="X81" s="215"/>
      <c r="Y81" s="218"/>
      <c r="Z81" s="219"/>
      <c r="AA81" s="219"/>
      <c r="AB81" s="219"/>
      <c r="AC81" s="219"/>
      <c r="AD81" s="220">
        <f ca="1">SUM(AD58:AD79)</f>
        <v>0.53813066249307473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1.1540084682606921E-2</v>
      </c>
      <c r="X82" s="215"/>
      <c r="Y82" s="221"/>
      <c r="Z82" s="222"/>
      <c r="AA82" s="222"/>
      <c r="AB82" s="223"/>
      <c r="AC82" s="223"/>
      <c r="AD82" s="224">
        <f ca="1">$P82*AD81</f>
        <v>1.0762613249861495E-2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0.58854431881295299</v>
      </c>
      <c r="X84" s="215"/>
      <c r="Y84" s="229"/>
      <c r="Z84" s="64"/>
      <c r="AA84" s="64"/>
      <c r="AB84" s="64"/>
      <c r="AC84" s="64"/>
      <c r="AD84" s="230">
        <f ca="1">SUM(AD81:AD82)</f>
        <v>0.54889327574293623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80.315129999999996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68.760090000000005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59.130890000000001</v>
      </c>
      <c r="V104" s="216"/>
      <c r="W104" s="232">
        <f t="shared" si="10"/>
        <v>143.39240824999999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55.190520000000006</v>
      </c>
      <c r="AC104" s="216"/>
      <c r="AD104" s="232">
        <f t="shared" si="11"/>
        <v>133.83701100000002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1195.2345599999999</v>
      </c>
      <c r="V105" s="216"/>
      <c r="W105" s="232">
        <f t="shared" si="10"/>
        <v>159.41440943999999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16"/>
      <c r="AD105" s="232">
        <f t="shared" si="11"/>
        <v>159.41440943999999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14.666064154786151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6.3178471165987791</v>
      </c>
      <c r="V106" s="216"/>
      <c r="W106" s="232">
        <f t="shared" ca="1" si="10"/>
        <v>12.823492238738455</v>
      </c>
      <c r="X106" s="9"/>
      <c r="Y106" s="234">
        <f>IF($F106&lt;&gt;"",INDEX(DTM!$C$3:$F$100,MATCH($F106,DTM!$C$3:$C$100,0),MATCH(Y$8,DTM!$C$3:$F$3,0)),"")</f>
        <v>11.427742382271468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4.6332638714681442</v>
      </c>
      <c r="AC106" s="216"/>
      <c r="AD106" s="232">
        <f t="shared" ca="1" si="11"/>
        <v>9.4042515115156764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11.376934826883911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4.9009559847250515</v>
      </c>
      <c r="V107" s="216"/>
      <c r="W107" s="232">
        <f t="shared" ca="1" si="10"/>
        <v>0.95078546103665984</v>
      </c>
      <c r="X107" s="9"/>
      <c r="Y107" s="234">
        <f>IF($F107&lt;&gt;"",INDEX(DTM!$C$3:$F$100,MATCH($F107,DTM!$C$3:$C$100,0),MATCH(Y$8,DTM!$C$3:$F$3,0)),"")</f>
        <v>8.8025346260387796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3.5688996387811631</v>
      </c>
      <c r="AC107" s="216"/>
      <c r="AD107" s="232">
        <f t="shared" ca="1" si="11"/>
        <v>0.69236652992354553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11.376934826883911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4.9009559847250515</v>
      </c>
      <c r="V108" s="216"/>
      <c r="W108" s="232">
        <f t="shared" ca="1" si="10"/>
        <v>0.33277491136283099</v>
      </c>
      <c r="X108" s="9"/>
      <c r="Y108" s="234">
        <f>IF($F108&lt;&gt;"",INDEX(DTM!$C$3:$F$100,MATCH($F108,DTM!$C$3:$C$100,0),MATCH(Y$8,DTM!$C$3:$F$3,0)),"")</f>
        <v>8.8025346260387796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3.5688996387811631</v>
      </c>
      <c r="AC108" s="216"/>
      <c r="AD108" s="232">
        <f t="shared" ca="1" si="11"/>
        <v>0.24232828547324098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79.303207739307524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39.928615325865579</v>
      </c>
      <c r="V109" s="216"/>
      <c r="W109" s="232">
        <f t="shared" ca="1" si="10"/>
        <v>5.3254790690873213</v>
      </c>
      <c r="X109" s="9"/>
      <c r="Y109" s="234">
        <f>IF($F109&lt;&gt;"",INDEX(DTM!$C$3:$F$100,MATCH($F109,DTM!$C$3:$C$100,0),MATCH(Y$8,DTM!$C$3:$F$3,0)),"")</f>
        <v>69.621911357340707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37.769686232686979</v>
      </c>
      <c r="AC109" s="216"/>
      <c r="AD109" s="232">
        <f t="shared" ca="1" si="11"/>
        <v>5.037531901284626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6"/>
      <c r="W110" s="232">
        <f t="shared" ca="1" si="10"/>
        <v>77.903124999999989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16"/>
      <c r="AD110" s="232">
        <f t="shared" ca="1" si="11"/>
        <v>77.903124999999989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400.14247437022527</v>
      </c>
      <c r="X126" s="215"/>
      <c r="Y126" s="218"/>
      <c r="Z126" s="219"/>
      <c r="AA126" s="219"/>
      <c r="AB126" s="219"/>
      <c r="AC126" s="219"/>
      <c r="AD126" s="220">
        <f ca="1">SUM(AD103:AD124)</f>
        <v>386.53102366819712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8.0028494874045055</v>
      </c>
      <c r="X127" s="215"/>
      <c r="Y127" s="221"/>
      <c r="Z127" s="222"/>
      <c r="AA127" s="222"/>
      <c r="AB127" s="223"/>
      <c r="AC127" s="223"/>
      <c r="AD127" s="224">
        <f ca="1">$P127*AD126</f>
        <v>7.7306204733639428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408.14532385762976</v>
      </c>
      <c r="X129" s="215"/>
      <c r="Y129" s="229"/>
      <c r="Z129" s="64"/>
      <c r="AA129" s="64"/>
      <c r="AB129" s="64"/>
      <c r="AC129" s="64"/>
      <c r="AD129" s="230">
        <f ca="1">SUM(AD126:AD127)</f>
        <v>394.26164414156108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132.11008999999999</v>
      </c>
      <c r="V148" s="216"/>
      <c r="W148" s="232">
        <f t="shared" ref="W148:W169" si="15">IFERROR(U148*$P148,"")</f>
        <v>132.11008999999999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128.18239</v>
      </c>
      <c r="AC148" s="216"/>
      <c r="AD148" s="232">
        <f t="shared" ref="AD148:AD169" si="16">IFERROR(AB148*$P148,"")</f>
        <v>128.18239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11.830002545824849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8.8432818030804494</v>
      </c>
      <c r="V149" s="216"/>
      <c r="W149" s="232">
        <f t="shared" ca="1" si="15"/>
        <v>21.223876327393079</v>
      </c>
      <c r="X149" s="9"/>
      <c r="Y149" s="234">
        <f>IF($F149&lt;&gt;"",INDEX(DTM!$C$3:$F$100,MATCH($F149,DTM!$C$3:$C$100,0),MATCH(Y$8,DTM!$C$3:$F$3,0)),"")</f>
        <v>9.8207202216066474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6.7191403612188365</v>
      </c>
      <c r="AC149" s="216"/>
      <c r="AD149" s="232">
        <f t="shared" ca="1" si="16"/>
        <v>16.125936866925208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153.33396632739306</v>
      </c>
      <c r="X171" s="215"/>
      <c r="Y171" s="218"/>
      <c r="Z171" s="219"/>
      <c r="AA171" s="219"/>
      <c r="AB171" s="219"/>
      <c r="AC171" s="219"/>
      <c r="AD171" s="220">
        <f ca="1">SUM(AD148:AD169)</f>
        <v>144.3083268669252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3.0666793265478614</v>
      </c>
      <c r="X172" s="215"/>
      <c r="Y172" s="221"/>
      <c r="Z172" s="222"/>
      <c r="AA172" s="222"/>
      <c r="AB172" s="223"/>
      <c r="AC172" s="223"/>
      <c r="AD172" s="224">
        <f ca="1">$P172*AD171</f>
        <v>2.8861665373385041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156.40064565394093</v>
      </c>
      <c r="X174" s="215"/>
      <c r="Y174" s="229"/>
      <c r="Z174" s="64"/>
      <c r="AA174" s="64"/>
      <c r="AB174" s="64"/>
      <c r="AC174" s="64"/>
      <c r="AD174" s="230">
        <f ca="1">SUM(AD171:AD172)</f>
        <v>147.19449340426371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4.3204700000000003</v>
      </c>
      <c r="V193" s="216"/>
      <c r="W193" s="232">
        <f t="shared" ref="W193:W214" si="20">IFERROR(U193*$P193,"")</f>
        <v>4.3204700000000003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3.9023600000000003</v>
      </c>
      <c r="AC193" s="216"/>
      <c r="AD193" s="232">
        <f t="shared" ref="AD193:AD214" si="21">IFERROR(AB193*$P193,"")</f>
        <v>3.9023600000000003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1505.0195900552505</v>
      </c>
      <c r="V194" s="216"/>
      <c r="W194" s="232">
        <f t="shared" si="20"/>
        <v>4.8010124922762492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1505.0195900552505</v>
      </c>
      <c r="AC194" s="216"/>
      <c r="AD194" s="232">
        <f t="shared" si="21"/>
        <v>4.8010124922762492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14.666064154786151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6.3178471165987791</v>
      </c>
      <c r="V195" s="216"/>
      <c r="W195" s="232">
        <f t="shared" ca="1" si="20"/>
        <v>9.4767706748981689E-2</v>
      </c>
      <c r="X195" s="9"/>
      <c r="Y195" s="234">
        <f>IF($F195&lt;&gt;"",INDEX(DTM!$C$3:$F$100,MATCH($F195,DTM!$C$3:$C$100,0),MATCH(Y$8,DTM!$C$3:$F$3,0)),"")</f>
        <v>11.427742382271468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0.40544000000000002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4.6332638714681442</v>
      </c>
      <c r="AC195" s="216"/>
      <c r="AD195" s="232">
        <f t="shared" ca="1" si="21"/>
        <v>6.9498958072022166E-2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79.303207739307524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39.928615325865579</v>
      </c>
      <c r="V196" s="216"/>
      <c r="W196" s="232">
        <f t="shared" ca="1" si="20"/>
        <v>0.12737228288951119</v>
      </c>
      <c r="X196" s="9"/>
      <c r="Y196" s="234">
        <f>IF($F196&lt;&gt;"",INDEX(DTM!$C$3:$F$100,MATCH($F196,DTM!$C$3:$C$100,0),MATCH(Y$8,DTM!$C$3:$F$3,0)),"")</f>
        <v>69.621911357340707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37.769686232686979</v>
      </c>
      <c r="AC196" s="216"/>
      <c r="AD196" s="232">
        <f t="shared" ca="1" si="21"/>
        <v>0.12048529908227147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28.934000000000001</v>
      </c>
      <c r="V197" s="216"/>
      <c r="W197" s="232">
        <f t="shared" ca="1" si="20"/>
        <v>9.2299460000000014E-2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28.934000000000001</v>
      </c>
      <c r="AC197" s="216"/>
      <c r="AD197" s="232">
        <f t="shared" ca="1" si="21"/>
        <v>9.2299460000000014E-2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9.4359219419147422</v>
      </c>
      <c r="X216" s="215"/>
      <c r="Y216" s="218"/>
      <c r="Z216" s="219"/>
      <c r="AA216" s="219"/>
      <c r="AB216" s="219"/>
      <c r="AC216" s="219"/>
      <c r="AD216" s="220">
        <f ca="1">SUM(AD193:AD214)</f>
        <v>8.9856562094305445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0.18871843883829484</v>
      </c>
      <c r="X217" s="215"/>
      <c r="Y217" s="221"/>
      <c r="Z217" s="222"/>
      <c r="AA217" s="222"/>
      <c r="AB217" s="223"/>
      <c r="AC217" s="223"/>
      <c r="AD217" s="224">
        <f ca="1">$P217*AD216</f>
        <v>0.17971312418861091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9.6246403807530374</v>
      </c>
      <c r="X219" s="215"/>
      <c r="Y219" s="229"/>
      <c r="Z219" s="64"/>
      <c r="AA219" s="64"/>
      <c r="AB219" s="64"/>
      <c r="AC219" s="64"/>
      <c r="AD219" s="230">
        <f ca="1">SUM(AD216:AD217)</f>
        <v>9.1653693336191555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51.085439999999998</v>
      </c>
      <c r="V238" s="216"/>
      <c r="W238" s="232">
        <f t="shared" ref="W238:W259" si="25">IFERROR(U238*$P238,"")</f>
        <v>51.085439999999998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49.983150000000002</v>
      </c>
      <c r="AC238" s="216"/>
      <c r="AD238" s="232">
        <f t="shared" ref="AD238:AD259" si="26">IFERROR(AB238*$P238,"")</f>
        <v>49.983150000000002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18.68825</v>
      </c>
      <c r="V239" s="216"/>
      <c r="W239" s="232">
        <f t="shared" ca="1" si="25"/>
        <v>7.0080937500000005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0.68418000000000001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17.104500000000002</v>
      </c>
      <c r="AC239" s="216"/>
      <c r="AD239" s="232">
        <f t="shared" ca="1" si="26"/>
        <v>6.4141875000000006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58.093533749999999</v>
      </c>
      <c r="X261" s="215"/>
      <c r="Y261" s="218"/>
      <c r="Z261" s="219"/>
      <c r="AA261" s="219"/>
      <c r="AB261" s="219"/>
      <c r="AC261" s="219"/>
      <c r="AD261" s="220">
        <f ca="1">SUM(AD238:AD259)</f>
        <v>56.397337500000006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1.1618706750000001</v>
      </c>
      <c r="X262" s="215"/>
      <c r="Y262" s="221"/>
      <c r="Z262" s="222"/>
      <c r="AA262" s="222"/>
      <c r="AB262" s="223"/>
      <c r="AC262" s="223"/>
      <c r="AD262" s="224">
        <f ca="1">$P262*AD261</f>
        <v>1.1279467500000002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59.255404425000002</v>
      </c>
      <c r="X264" s="215"/>
      <c r="Y264" s="229"/>
      <c r="Z264" s="64"/>
      <c r="AA264" s="64"/>
      <c r="AB264" s="64"/>
      <c r="AC264" s="64"/>
      <c r="AD264" s="230">
        <f ca="1">SUM(AD261:AD262)</f>
        <v>57.525284250000006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0.25340000000000001</v>
      </c>
      <c r="V281" s="216"/>
      <c r="W281" s="232">
        <f t="shared" ref="W281:W302" si="30">IFERROR(U281*$P281,"")</f>
        <v>0.25340000000000001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0.19005</v>
      </c>
      <c r="AC281" s="216"/>
      <c r="AD281" s="232">
        <f t="shared" ref="AD281:AD302" si="31">IFERROR(AB281*$P281,"")</f>
        <v>0.19005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1882.6774199999998</v>
      </c>
      <c r="V282" s="216"/>
      <c r="W282" s="232">
        <f t="shared" si="30"/>
        <v>2.2592129039999995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1882.6774199999998</v>
      </c>
      <c r="AC282" s="216"/>
      <c r="AD282" s="232">
        <f t="shared" si="31"/>
        <v>2.2592129039999995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79.303207739307524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39.928615325865579</v>
      </c>
      <c r="V283" s="216"/>
      <c r="W283" s="232">
        <f t="shared" ca="1" si="30"/>
        <v>4.7914338391038688E-2</v>
      </c>
      <c r="X283" s="9"/>
      <c r="Y283" s="234">
        <f>IF($F283&lt;&gt;"",INDEX(DTM!$C$3:$F$100,MATCH($F283,DTM!$C$3:$C$100,0),MATCH(Y$8,DTM!$C$3:$F$3,0)),"")</f>
        <v>69.621911357340707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37.769686232686979</v>
      </c>
      <c r="AC283" s="216"/>
      <c r="AD283" s="232">
        <f t="shared" ca="1" si="31"/>
        <v>4.5323623479224369E-2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32.125</v>
      </c>
      <c r="V284" s="216"/>
      <c r="W284" s="232">
        <f t="shared" ca="1" si="30"/>
        <v>3.8549999999999994E-2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32.125</v>
      </c>
      <c r="AC284" s="216"/>
      <c r="AD284" s="232">
        <f t="shared" ca="1" si="31"/>
        <v>3.8549999999999994E-2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2.5990772423910382</v>
      </c>
      <c r="X304" s="215"/>
      <c r="Y304" s="218"/>
      <c r="Z304" s="219"/>
      <c r="AA304" s="219"/>
      <c r="AB304" s="219"/>
      <c r="AC304" s="219"/>
      <c r="AD304" s="220">
        <f ca="1">SUM(AD281:AD302)</f>
        <v>2.5331365274792237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5.1981544847820763E-2</v>
      </c>
      <c r="X305" s="215"/>
      <c r="Y305" s="221"/>
      <c r="Z305" s="222"/>
      <c r="AA305" s="222"/>
      <c r="AB305" s="223"/>
      <c r="AC305" s="223"/>
      <c r="AD305" s="224">
        <f ca="1">$P305*AD304</f>
        <v>5.0662730549584478E-2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2.6510587872388589</v>
      </c>
      <c r="X307" s="215"/>
      <c r="Y307" s="229"/>
      <c r="Z307" s="64"/>
      <c r="AA307" s="64"/>
      <c r="AB307" s="64"/>
      <c r="AC307" s="64"/>
      <c r="AD307" s="230">
        <f ca="1">SUM(AD304:AD305)</f>
        <v>2.5837992580288081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231.82299</v>
      </c>
      <c r="V326" s="216"/>
      <c r="W326" s="232">
        <f t="shared" ref="W326:W347" si="35">IFERROR(U326*$P326,"")</f>
        <v>23.182299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191.79846000000001</v>
      </c>
      <c r="AC326" s="216"/>
      <c r="AD326" s="232">
        <f t="shared" ref="AD326:AD347" si="36">IFERROR(AB326*$P326,"")</f>
        <v>19.179846000000001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80.315129999999996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68.760090000000005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59.130890000000001</v>
      </c>
      <c r="V328" s="216"/>
      <c r="W328" s="232">
        <f t="shared" si="35"/>
        <v>14.339240824999999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55.190520000000006</v>
      </c>
      <c r="AC328" s="216"/>
      <c r="AD328" s="232">
        <f t="shared" si="36"/>
        <v>13.383701100000001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1195.2345599999999</v>
      </c>
      <c r="V329" s="216"/>
      <c r="W329" s="232">
        <f t="shared" si="35"/>
        <v>15.941440943999998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1195.2345599999999</v>
      </c>
      <c r="AC329" s="216"/>
      <c r="AD329" s="232">
        <f t="shared" si="36"/>
        <v>15.941440943999998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14.666064154786151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6.3178471165987791</v>
      </c>
      <c r="V330" s="216"/>
      <c r="W330" s="232">
        <f t="shared" ca="1" si="35"/>
        <v>1.2823492238738454</v>
      </c>
      <c r="X330" s="9"/>
      <c r="Y330" s="234">
        <f>IF($F330&lt;&gt;"",INDEX(DTM!$C$3:$F$100,MATCH($F330,DTM!$C$3:$C$100,0),MATCH(Y$8,DTM!$C$3:$F$3,0)),"")</f>
        <v>11.427742382271468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0.40544000000000002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4.6332638714681442</v>
      </c>
      <c r="AC330" s="216"/>
      <c r="AD330" s="232">
        <f t="shared" ca="1" si="36"/>
        <v>0.94042515115156777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11.376934826883911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4.9009559847250515</v>
      </c>
      <c r="V331" s="216"/>
      <c r="W331" s="232">
        <f t="shared" ca="1" si="35"/>
        <v>9.5078546103666006E-2</v>
      </c>
      <c r="X331" s="9"/>
      <c r="Y331" s="234">
        <f>IF($F331&lt;&gt;"",INDEX(DTM!$C$3:$F$100,MATCH($F331,DTM!$C$3:$C$100,0),MATCH(Y$8,DTM!$C$3:$F$3,0)),"")</f>
        <v>8.8025346260387796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0.40544000000000002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3.5688996387811631</v>
      </c>
      <c r="AC331" s="216"/>
      <c r="AD331" s="232">
        <f t="shared" ca="1" si="36"/>
        <v>6.9236652992354569E-2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11.376934826883911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4.9009559847250515</v>
      </c>
      <c r="V332" s="216"/>
      <c r="W332" s="232">
        <f t="shared" ca="1" si="35"/>
        <v>3.3277491136283102E-2</v>
      </c>
      <c r="X332" s="9"/>
      <c r="Y332" s="234">
        <f>IF($F332&lt;&gt;"",INDEX(DTM!$C$3:$F$100,MATCH($F332,DTM!$C$3:$C$100,0),MATCH(Y$8,DTM!$C$3:$F$3,0)),"")</f>
        <v>8.8025346260387796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0.40544000000000002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3.5688996387811631</v>
      </c>
      <c r="AC332" s="216"/>
      <c r="AD332" s="232">
        <f t="shared" ca="1" si="36"/>
        <v>2.4232828547324101E-2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79.303207739307524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39.928615325865579</v>
      </c>
      <c r="V333" s="216"/>
      <c r="W333" s="232">
        <f t="shared" ca="1" si="35"/>
        <v>0.53254790690873222</v>
      </c>
      <c r="X333" s="9"/>
      <c r="Y333" s="234">
        <f>IF($F333&lt;&gt;"",INDEX(DTM!$C$3:$F$100,MATCH($F333,DTM!$C$3:$C$100,0),MATCH(Y$8,DTM!$C$3:$F$3,0)),"")</f>
        <v>69.621911357340707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37.769686232686979</v>
      </c>
      <c r="AC333" s="216"/>
      <c r="AD333" s="232">
        <f t="shared" ca="1" si="36"/>
        <v>0.50375319012846265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32.125</v>
      </c>
      <c r="V334" s="216"/>
      <c r="W334" s="232">
        <f t="shared" ca="1" si="35"/>
        <v>7.7903124999999998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32.125</v>
      </c>
      <c r="AC334" s="216"/>
      <c r="AD334" s="232">
        <f t="shared" ca="1" si="36"/>
        <v>7.7903124999999998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11.830002545824849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8.8432818030804494</v>
      </c>
      <c r="V335" s="216"/>
      <c r="W335" s="232">
        <f t="shared" ca="1" si="35"/>
        <v>2.1444958372470091</v>
      </c>
      <c r="X335" s="9"/>
      <c r="Y335" s="234">
        <f>IF($F335&lt;&gt;"",INDEX(DTM!$C$3:$F$100,MATCH($F335,DTM!$C$3:$C$100,0),MATCH(Y$8,DTM!$C$3:$F$3,0)),"")</f>
        <v>9.8207202216066474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0.68418000000000001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6.7191403612188365</v>
      </c>
      <c r="AC335" s="216"/>
      <c r="AD335" s="232">
        <f t="shared" ca="1" si="36"/>
        <v>1.6293915375955679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0.17738000000000001</v>
      </c>
      <c r="V336" s="216"/>
      <c r="W336" s="232">
        <f t="shared" si="35"/>
        <v>0.17738000000000001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0.13936999999999999</v>
      </c>
      <c r="AC336" s="216"/>
      <c r="AD336" s="232">
        <f t="shared" si="36"/>
        <v>0.13936999999999999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930.19796999999983</v>
      </c>
      <c r="V337" s="216"/>
      <c r="W337" s="232">
        <f t="shared" si="35"/>
        <v>0.37207918799999995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930.19796999999983</v>
      </c>
      <c r="AC337" s="216"/>
      <c r="AD337" s="232">
        <f t="shared" si="36"/>
        <v>0.37207918799999995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79.303207739307524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39.928615325865579</v>
      </c>
      <c r="V338" s="216"/>
      <c r="W338" s="232">
        <f t="shared" ca="1" si="35"/>
        <v>1.5971446130346231E-2</v>
      </c>
      <c r="X338" s="9"/>
      <c r="Y338" s="234">
        <f>IF($F338&lt;&gt;"",INDEX(DTM!$C$3:$F$100,MATCH($F338,DTM!$C$3:$C$100,0),MATCH(Y$8,DTM!$C$3:$F$3,0)),"")</f>
        <v>69.621911357340707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37.769686232686979</v>
      </c>
      <c r="AC338" s="216"/>
      <c r="AD338" s="232">
        <f t="shared" ca="1" si="36"/>
        <v>1.5107874493074793E-2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65.906472908399877</v>
      </c>
      <c r="X349" s="215"/>
      <c r="Y349" s="218"/>
      <c r="Z349" s="219"/>
      <c r="AA349" s="219"/>
      <c r="AB349" s="219"/>
      <c r="AC349" s="219"/>
      <c r="AD349" s="220">
        <f ca="1">SUM(AD326:AD347)</f>
        <v>59.988896966908349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1.3181294581679976</v>
      </c>
      <c r="X350" s="215"/>
      <c r="Y350" s="221"/>
      <c r="Z350" s="222"/>
      <c r="AA350" s="222"/>
      <c r="AB350" s="223"/>
      <c r="AC350" s="223"/>
      <c r="AD350" s="224">
        <f ca="1">$P350*AD349</f>
        <v>1.1997779393381671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67.224602366567879</v>
      </c>
      <c r="X352" s="215"/>
      <c r="Y352" s="229"/>
      <c r="Z352" s="64"/>
      <c r="AA352" s="64"/>
      <c r="AB352" s="64"/>
      <c r="AC352" s="64"/>
      <c r="AD352" s="230">
        <f ca="1">SUM(AD349:AD350)</f>
        <v>61.188674906246519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209.48578000000001</v>
      </c>
      <c r="V371" s="216"/>
      <c r="W371" s="232">
        <f t="shared" ref="W371:W392" si="41">IFERROR(U371*$P371,"")</f>
        <v>209.48578000000001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162.92353</v>
      </c>
      <c r="AC371" s="216"/>
      <c r="AD371" s="232">
        <f t="shared" ref="AD371:AD392" si="42">IFERROR(AB371*$P371,"")</f>
        <v>162.92353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123.03837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95.861220000000003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70.43253</v>
      </c>
      <c r="V373" s="216"/>
      <c r="W373" s="232">
        <f t="shared" si="41"/>
        <v>53.528722799999997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64.718360000000004</v>
      </c>
      <c r="AC373" s="216"/>
      <c r="AD373" s="232">
        <f t="shared" si="42"/>
        <v>49.185953600000005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14.666064154786151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6.3178471165987791</v>
      </c>
      <c r="V374" s="216"/>
      <c r="W374" s="232">
        <f t="shared" ca="1" si="41"/>
        <v>11.523753140676172</v>
      </c>
      <c r="X374" s="9"/>
      <c r="Y374" s="234">
        <f>IF($F374&lt;&gt;"",INDEX(DTM!$C$3:$F$100,MATCH($F374,DTM!$C$3:$C$100,0),MATCH(Y$8,DTM!$C$3:$F$3,0)),"")</f>
        <v>11.427742382271468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0.40544000000000002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4.6332638714681442</v>
      </c>
      <c r="AC374" s="216"/>
      <c r="AD374" s="232">
        <f t="shared" ca="1" si="42"/>
        <v>8.4510733015578943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1195.2345599999999</v>
      </c>
      <c r="V375" s="216"/>
      <c r="W375" s="232">
        <f t="shared" si="41"/>
        <v>38.259458265599989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1195.2345599999999</v>
      </c>
      <c r="AC375" s="216"/>
      <c r="AD375" s="232">
        <f t="shared" si="42"/>
        <v>38.259458265599989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14.666064154786151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6.3178471165987791</v>
      </c>
      <c r="V376" s="216"/>
      <c r="W376" s="232">
        <f t="shared" ca="1" si="41"/>
        <v>3.077638137297229</v>
      </c>
      <c r="X376" s="9"/>
      <c r="Y376" s="234">
        <f>IF($F376&lt;&gt;"",INDEX(DTM!$C$3:$F$100,MATCH($F376,DTM!$C$3:$C$100,0),MATCH(Y$8,DTM!$C$3:$F$3,0)),"")</f>
        <v>11.427742382271468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0.40544000000000002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4.6332638714681442</v>
      </c>
      <c r="AC376" s="216"/>
      <c r="AD376" s="232">
        <f t="shared" ca="1" si="42"/>
        <v>2.2570203627637624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11.376934826883911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4.9009559847250515</v>
      </c>
      <c r="V377" s="216"/>
      <c r="W377" s="232">
        <f t="shared" ca="1" si="41"/>
        <v>0.22818851064879836</v>
      </c>
      <c r="X377" s="9"/>
      <c r="Y377" s="234">
        <f>IF($F377&lt;&gt;"",INDEX(DTM!$C$3:$F$100,MATCH($F377,DTM!$C$3:$C$100,0),MATCH(Y$8,DTM!$C$3:$F$3,0)),"")</f>
        <v>8.8025346260387796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0.40544000000000002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3.5688996387811631</v>
      </c>
      <c r="AC377" s="216"/>
      <c r="AD377" s="232">
        <f t="shared" ca="1" si="42"/>
        <v>0.16616796718165092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11.376934826883911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4.9009559847250515</v>
      </c>
      <c r="V378" s="216"/>
      <c r="W378" s="232">
        <f t="shared" ca="1" si="41"/>
        <v>7.9865978727079429E-2</v>
      </c>
      <c r="X378" s="9"/>
      <c r="Y378" s="234">
        <f>IF($F378&lt;&gt;"",INDEX(DTM!$C$3:$F$100,MATCH($F378,DTM!$C$3:$C$100,0),MATCH(Y$8,DTM!$C$3:$F$3,0)),"")</f>
        <v>8.8025346260387796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0.40544000000000002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3.5688996387811631</v>
      </c>
      <c r="AC378" s="216"/>
      <c r="AD378" s="232">
        <f t="shared" ca="1" si="42"/>
        <v>5.8158788513577829E-2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79.303207739307524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39.928615325865579</v>
      </c>
      <c r="V379" s="216"/>
      <c r="W379" s="232">
        <f t="shared" ca="1" si="41"/>
        <v>1.278114976580957</v>
      </c>
      <c r="X379" s="9"/>
      <c r="Y379" s="234">
        <f>IF($F379&lt;&gt;"",INDEX(DTM!$C$3:$F$100,MATCH($F379,DTM!$C$3:$C$100,0),MATCH(Y$8,DTM!$C$3:$F$3,0)),"")</f>
        <v>69.621911357340707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37.769686232686979</v>
      </c>
      <c r="AC379" s="216"/>
      <c r="AD379" s="232">
        <f t="shared" ca="1" si="42"/>
        <v>1.2090076563083101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32.125</v>
      </c>
      <c r="V380" s="216"/>
      <c r="W380" s="232">
        <f t="shared" ca="1" si="41"/>
        <v>18.696749999999998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32.125</v>
      </c>
      <c r="AC380" s="216"/>
      <c r="AD380" s="232">
        <f t="shared" ca="1" si="42"/>
        <v>18.696749999999998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336.15827180953028</v>
      </c>
      <c r="X394" s="215"/>
      <c r="Y394" s="218"/>
      <c r="Z394" s="219"/>
      <c r="AA394" s="219"/>
      <c r="AB394" s="219"/>
      <c r="AC394" s="219"/>
      <c r="AD394" s="220">
        <f ca="1">SUM(AD371:AD392)</f>
        <v>281.20711994192516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6.7231654361906052</v>
      </c>
      <c r="X395" s="215"/>
      <c r="Y395" s="221"/>
      <c r="Z395" s="222"/>
      <c r="AA395" s="222"/>
      <c r="AB395" s="223"/>
      <c r="AC395" s="223"/>
      <c r="AD395" s="224">
        <f ca="1">$P395*AD394</f>
        <v>5.6241423988385035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342.88143724572086</v>
      </c>
      <c r="X397" s="215"/>
      <c r="Y397" s="229"/>
      <c r="Z397" s="64"/>
      <c r="AA397" s="64"/>
      <c r="AB397" s="64"/>
      <c r="AC397" s="64"/>
      <c r="AD397" s="230">
        <f ca="1">SUM(AD394:AD395)</f>
        <v>286.83126234076366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0.89956999999999998</v>
      </c>
      <c r="V416" s="216"/>
      <c r="W416" s="232">
        <f t="shared" ref="W416:W437" si="46">IFERROR(U416*$P416,"")</f>
        <v>0.28786240000000002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0.77286999999999995</v>
      </c>
      <c r="AC416" s="216"/>
      <c r="AD416" s="232">
        <f t="shared" ref="AD416:AD437" si="47">IFERROR(AB416*$P416,"")</f>
        <v>0.24731839999999999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0.28786240000000002</v>
      </c>
      <c r="X439" s="215"/>
      <c r="Y439" s="218"/>
      <c r="Z439" s="219"/>
      <c r="AA439" s="219"/>
      <c r="AB439" s="219"/>
      <c r="AC439" s="219"/>
      <c r="AD439" s="220">
        <f>SUM(AD416:AD437)</f>
        <v>0.24731839999999999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5.7572480000000004E-3</v>
      </c>
      <c r="X440" s="215"/>
      <c r="Y440" s="221"/>
      <c r="Z440" s="222"/>
      <c r="AA440" s="222"/>
      <c r="AB440" s="223"/>
      <c r="AC440" s="223"/>
      <c r="AD440" s="224">
        <f>$P440*AD439</f>
        <v>4.9463679999999996E-3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0.29361964800000001</v>
      </c>
      <c r="X442" s="215"/>
      <c r="Y442" s="229"/>
      <c r="Z442" s="64"/>
      <c r="AA442" s="64"/>
      <c r="AB442" s="64"/>
      <c r="AC442" s="64"/>
      <c r="AD442" s="230">
        <f>SUM(AD439:AD440)</f>
        <v>0.25226476799999997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293.31049999999999</v>
      </c>
      <c r="V13" s="216"/>
      <c r="W13" s="232">
        <f t="shared" ref="W13:W34" si="0">IFERROR(U13*$P13,"")</f>
        <v>11145.798999999999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291.41000000000003</v>
      </c>
      <c r="AC13" s="216"/>
      <c r="AD13" s="232">
        <f t="shared" ref="AD13:AD34" si="1">IFERROR(AB13*$P13,"")</f>
        <v>11073.580000000002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327.43081000000001</v>
      </c>
      <c r="V14" s="216"/>
      <c r="W14" s="232">
        <f t="shared" si="0"/>
        <v>654.86162000000002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319.48671999999999</v>
      </c>
      <c r="AC14" s="216"/>
      <c r="AD14" s="232">
        <f t="shared" si="1"/>
        <v>638.97343999999998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366.96120999999999</v>
      </c>
      <c r="V15" s="216"/>
      <c r="W15" s="232">
        <f t="shared" si="0"/>
        <v>10458.394485000001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364.57925</v>
      </c>
      <c r="AC15" s="216"/>
      <c r="AD15" s="232">
        <f t="shared" si="1"/>
        <v>10390.508625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407.36583999999999</v>
      </c>
      <c r="V16" s="216"/>
      <c r="W16" s="232">
        <f t="shared" si="0"/>
        <v>611.04876000000002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397.82533000000001</v>
      </c>
      <c r="AC16" s="216"/>
      <c r="AD16" s="232">
        <f t="shared" si="1"/>
        <v>596.73799499999996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201.56703000000002</v>
      </c>
      <c r="V17" s="216"/>
      <c r="W17" s="232">
        <f t="shared" si="0"/>
        <v>172339.81065000003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199.97061000000002</v>
      </c>
      <c r="AC17" s="216"/>
      <c r="AD17" s="232">
        <f t="shared" si="1"/>
        <v>170974.87155000001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226.24818999999999</v>
      </c>
      <c r="V18" s="216"/>
      <c r="W18" s="232">
        <f t="shared" si="0"/>
        <v>10181.16855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220.29329000000001</v>
      </c>
      <c r="AC18" s="216"/>
      <c r="AD18" s="232">
        <f t="shared" si="1"/>
        <v>9913.1980500000009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347.95621</v>
      </c>
      <c r="V19" s="216"/>
      <c r="W19" s="232">
        <f t="shared" si="0"/>
        <v>9916.7519850000008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345.57425000000001</v>
      </c>
      <c r="AC19" s="216"/>
      <c r="AD19" s="232">
        <f t="shared" si="1"/>
        <v>9848.8661250000005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387.29656</v>
      </c>
      <c r="V20" s="216"/>
      <c r="W20" s="232">
        <f t="shared" si="0"/>
        <v>580.94484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377.9461</v>
      </c>
      <c r="AC20" s="216"/>
      <c r="AD20" s="232">
        <f t="shared" si="1"/>
        <v>566.91914999999995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215888.77989000006</v>
      </c>
      <c r="X36" s="215"/>
      <c r="Y36" s="218"/>
      <c r="Z36" s="219"/>
      <c r="AA36" s="219"/>
      <c r="AB36" s="219"/>
      <c r="AC36" s="219"/>
      <c r="AD36" s="220">
        <f>SUM(AD13:AD34)</f>
        <v>214003.65493500003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4317.7755978000014</v>
      </c>
      <c r="X37" s="215"/>
      <c r="Y37" s="221"/>
      <c r="Z37" s="222"/>
      <c r="AA37" s="222"/>
      <c r="AB37" s="223"/>
      <c r="AC37" s="223"/>
      <c r="AD37" s="224">
        <f>$P37*AD36</f>
        <v>4280.0730987000006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220206.55548780007</v>
      </c>
      <c r="X39" s="215"/>
      <c r="Y39" s="229"/>
      <c r="Z39" s="64"/>
      <c r="AA39" s="64"/>
      <c r="AB39" s="64"/>
      <c r="AC39" s="64"/>
      <c r="AD39" s="230">
        <f>SUM(AD36:AD37)</f>
        <v>218283.72803370003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312.89832000000001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284.74558000000002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280.07035000000002</v>
      </c>
      <c r="V59" s="216"/>
      <c r="W59" s="232">
        <f t="shared" si="5"/>
        <v>280070.35000000003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257.85984000000002</v>
      </c>
      <c r="AC59" s="216"/>
      <c r="AD59" s="232">
        <f t="shared" si="6"/>
        <v>257859.84000000003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11.376934826883911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4.9009559847250515</v>
      </c>
      <c r="V60" s="216"/>
      <c r="W60" s="232">
        <f t="shared" ca="1" si="5"/>
        <v>2061.8321827738296</v>
      </c>
      <c r="X60" s="9"/>
      <c r="Y60" s="234">
        <f>IF($F60&lt;&gt;"",INDEX(DTM!$C$3:$F$100,MATCH($F60,DTM!$C$3:$C$100,0),MATCH(Y$8,DTM!$C$3:$F$3,0)),"")</f>
        <v>8.8025346260387796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3.5688996387811631</v>
      </c>
      <c r="AC60" s="216"/>
      <c r="AD60" s="232">
        <f t="shared" ca="1" si="6"/>
        <v>1501.4360780352356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14.666064154786151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6.3178471165987791</v>
      </c>
      <c r="V61" s="216"/>
      <c r="W61" s="232">
        <f t="shared" ca="1" si="5"/>
        <v>3262.5362510116092</v>
      </c>
      <c r="X61" s="9"/>
      <c r="Y61" s="234">
        <f>IF($F61&lt;&gt;"",INDEX(DTM!$C$3:$F$100,MATCH($F61,DTM!$C$3:$C$100,0),MATCH(Y$8,DTM!$C$3:$F$3,0)),"")</f>
        <v>11.427742382271468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4.6332638714681442</v>
      </c>
      <c r="AC61" s="216"/>
      <c r="AD61" s="232">
        <f t="shared" ca="1" si="6"/>
        <v>2392.6174632261495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94.609419551934835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94.697406312118147</v>
      </c>
      <c r="V62" s="216"/>
      <c r="W62" s="232">
        <f t="shared" ca="1" si="5"/>
        <v>265.1527376739308</v>
      </c>
      <c r="X62" s="9"/>
      <c r="Y62" s="234">
        <f>IF($F62&lt;&gt;"",INDEX(DTM!$C$3:$F$100,MATCH($F62,DTM!$C$3:$C$100,0),MATCH(Y$8,DTM!$C$3:$F$3,0)),"")</f>
        <v>71.182132963988934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64.033311350415531</v>
      </c>
      <c r="AC62" s="216"/>
      <c r="AD62" s="232">
        <f t="shared" ca="1" si="6"/>
        <v>179.29327178116347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94.609419551934835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0.79820999999999998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75.518184780549902</v>
      </c>
      <c r="V63" s="216"/>
      <c r="W63" s="232">
        <f t="shared" ca="1" si="5"/>
        <v>12490.707762702952</v>
      </c>
      <c r="X63" s="9"/>
      <c r="Y63" s="234">
        <f>IF($F63&lt;&gt;"",INDEX(DTM!$C$3:$F$100,MATCH($F63,DTM!$C$3:$C$100,0),MATCH(Y$8,DTM!$C$3:$F$3,0)),"")</f>
        <v>71.182132963988934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52.308902229916903</v>
      </c>
      <c r="AC63" s="216"/>
      <c r="AD63" s="232">
        <f t="shared" ca="1" si="6"/>
        <v>8651.8924288282542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94.609419551934835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75.518184780549902</v>
      </c>
      <c r="V64" s="216"/>
      <c r="W64" s="232">
        <f t="shared" ca="1" si="5"/>
        <v>2424.1337314556513</v>
      </c>
      <c r="X64" s="9"/>
      <c r="Y64" s="234">
        <f>IF($F64&lt;&gt;"",INDEX(DTM!$C$3:$F$100,MATCH($F64,DTM!$C$3:$C$100,0),MATCH(Y$8,DTM!$C$3:$F$3,0)),"")</f>
        <v>71.182132963988934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52.308902229916903</v>
      </c>
      <c r="AC64" s="216"/>
      <c r="AD64" s="232">
        <f t="shared" ca="1" si="6"/>
        <v>1679.1157615803322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300574.71266561805</v>
      </c>
      <c r="X81" s="215"/>
      <c r="Y81" s="218"/>
      <c r="Z81" s="219"/>
      <c r="AA81" s="219"/>
      <c r="AB81" s="219"/>
      <c r="AC81" s="219"/>
      <c r="AD81" s="220">
        <f ca="1">SUM(AD58:AD79)</f>
        <v>272264.19500345114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6011.4942533123613</v>
      </c>
      <c r="X82" s="215"/>
      <c r="Y82" s="221"/>
      <c r="Z82" s="222"/>
      <c r="AA82" s="222"/>
      <c r="AB82" s="223"/>
      <c r="AC82" s="223"/>
      <c r="AD82" s="224">
        <f ca="1">$P82*AD81</f>
        <v>5445.2839000690228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306586.2069189304</v>
      </c>
      <c r="X84" s="215"/>
      <c r="Y84" s="229"/>
      <c r="Z84" s="64"/>
      <c r="AA84" s="64"/>
      <c r="AB84" s="64"/>
      <c r="AC84" s="64"/>
      <c r="AD84" s="230">
        <f ca="1">SUM(AD81:AD82)</f>
        <v>277709.47890352015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17.64931</v>
      </c>
      <c r="V13" s="216"/>
      <c r="W13" s="232">
        <f t="shared" ref="W13:W34" si="0">IFERROR(U13*$P13,"")</f>
        <v>12.354517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17.053820000000002</v>
      </c>
      <c r="AC13" s="216"/>
      <c r="AD13" s="232">
        <f t="shared" ref="AD13:AD34" si="1">IFERROR(AB13*$P13,"")</f>
        <v>11.937674000000001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25.137280000000001</v>
      </c>
      <c r="V14" s="216"/>
      <c r="W14" s="232">
        <f t="shared" si="0"/>
        <v>7.5411839999999994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216"/>
      <c r="AD14" s="232">
        <f t="shared" si="1"/>
        <v>6.8456010000000012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0.48146</v>
      </c>
      <c r="V15" s="216"/>
      <c r="W15" s="232">
        <f t="shared" si="0"/>
        <v>1.0303244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0.40544000000000002</v>
      </c>
      <c r="AC15" s="216"/>
      <c r="AD15" s="232">
        <f t="shared" si="1"/>
        <v>0.86764160000000012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20.9260254</v>
      </c>
      <c r="X36" s="215"/>
      <c r="Y36" s="218"/>
      <c r="Z36" s="219"/>
      <c r="AA36" s="219"/>
      <c r="AB36" s="219"/>
      <c r="AC36" s="219"/>
      <c r="AD36" s="220">
        <f>SUM(AD13:AD34)</f>
        <v>19.650916600000002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0.41852050800000001</v>
      </c>
      <c r="X37" s="215"/>
      <c r="Y37" s="221"/>
      <c r="Z37" s="222"/>
      <c r="AA37" s="222"/>
      <c r="AB37" s="223"/>
      <c r="AC37" s="223"/>
      <c r="AD37" s="224">
        <f>$P37*AD36</f>
        <v>0.39301833200000003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21.344545908000001</v>
      </c>
      <c r="X39" s="215"/>
      <c r="Y39" s="229"/>
      <c r="Z39" s="64"/>
      <c r="AA39" s="64"/>
      <c r="AB39" s="64"/>
      <c r="AC39" s="64"/>
      <c r="AD39" s="230">
        <f>SUM(AD36:AD37)</f>
        <v>20.043934932000003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13.06277</v>
      </c>
      <c r="V58" s="216"/>
      <c r="W58" s="232">
        <f t="shared" ref="W58:W79" si="5">IFERROR(U58*$P58,"")</f>
        <v>13.06277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12.277229999999999</v>
      </c>
      <c r="AC58" s="216"/>
      <c r="AD58" s="232">
        <f t="shared" ref="AD58:AD79" si="6">IFERROR(AB58*$P58,"")</f>
        <v>12.277229999999999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13.06277</v>
      </c>
      <c r="X81" s="215"/>
      <c r="Y81" s="218"/>
      <c r="Z81" s="219"/>
      <c r="AA81" s="219"/>
      <c r="AB81" s="219"/>
      <c r="AC81" s="219"/>
      <c r="AD81" s="220">
        <f>SUM(AD58:AD79)</f>
        <v>12.277229999999999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0.26125540000000003</v>
      </c>
      <c r="X82" s="215"/>
      <c r="Y82" s="221"/>
      <c r="Z82" s="222"/>
      <c r="AA82" s="222"/>
      <c r="AB82" s="223"/>
      <c r="AC82" s="223"/>
      <c r="AD82" s="224">
        <f>$P82*AD81</f>
        <v>0.2455446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13.3240254</v>
      </c>
      <c r="X84" s="215"/>
      <c r="Y84" s="229"/>
      <c r="Z84" s="64"/>
      <c r="AA84" s="64"/>
      <c r="AB84" s="64"/>
      <c r="AC84" s="64"/>
      <c r="AD84" s="230">
        <f>SUM(AD81:AD82)</f>
        <v>12.5227746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12.68267</v>
      </c>
      <c r="V103" s="216"/>
      <c r="W103" s="232">
        <f t="shared" ref="W103:W124" si="10">IFERROR(U103*$P103,"")</f>
        <v>12.68267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11.897130000000001</v>
      </c>
      <c r="AC103" s="216"/>
      <c r="AD103" s="232">
        <f t="shared" ref="AD103:AD124" si="11">IFERROR(AB103*$P103,"")</f>
        <v>11.897130000000001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12.68267</v>
      </c>
      <c r="X126" s="215"/>
      <c r="Y126" s="218"/>
      <c r="Z126" s="219"/>
      <c r="AA126" s="219"/>
      <c r="AB126" s="219"/>
      <c r="AC126" s="219"/>
      <c r="AD126" s="220">
        <f>SUM(AD103:AD124)</f>
        <v>11.897130000000001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0.25365340000000003</v>
      </c>
      <c r="X127" s="215"/>
      <c r="Y127" s="221"/>
      <c r="Z127" s="222"/>
      <c r="AA127" s="222"/>
      <c r="AB127" s="223"/>
      <c r="AC127" s="223"/>
      <c r="AD127" s="224">
        <f>$P127*AD126</f>
        <v>0.2379426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12.936323399999999</v>
      </c>
      <c r="X129" s="215"/>
      <c r="Y129" s="229"/>
      <c r="Z129" s="64"/>
      <c r="AA129" s="64"/>
      <c r="AB129" s="64"/>
      <c r="AC129" s="64"/>
      <c r="AD129" s="230">
        <f>SUM(AD126:AD127)</f>
        <v>12.135072600000001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30.331980000000001</v>
      </c>
      <c r="V148" s="216"/>
      <c r="W148" s="232">
        <f t="shared" ref="W148:W169" si="15">IFERROR(U148*$P148,"")</f>
        <v>12.132792000000002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28.55818</v>
      </c>
      <c r="AC148" s="216"/>
      <c r="AD148" s="232">
        <f t="shared" ref="AD148:AD169" si="16">IFERROR(AB148*$P148,"")</f>
        <v>11.423272000000001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31.598980000000001</v>
      </c>
      <c r="V149" s="216"/>
      <c r="W149" s="232">
        <f t="shared" si="15"/>
        <v>18.959388000000001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29.82518</v>
      </c>
      <c r="AC149" s="216"/>
      <c r="AD149" s="232">
        <f t="shared" si="16"/>
        <v>17.895108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31.092180000000003</v>
      </c>
      <c r="X171" s="215"/>
      <c r="Y171" s="218"/>
      <c r="Z171" s="219"/>
      <c r="AA171" s="219"/>
      <c r="AB171" s="219"/>
      <c r="AC171" s="219"/>
      <c r="AD171" s="220">
        <f>SUM(AD148:AD169)</f>
        <v>29.318380000000001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0.62184360000000005</v>
      </c>
      <c r="X172" s="215"/>
      <c r="Y172" s="221"/>
      <c r="Z172" s="222"/>
      <c r="AA172" s="222"/>
      <c r="AB172" s="223"/>
      <c r="AC172" s="223"/>
      <c r="AD172" s="224">
        <f>$P172*AD171</f>
        <v>0.58636759999999999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31.714023600000004</v>
      </c>
      <c r="X174" s="215"/>
      <c r="Y174" s="229"/>
      <c r="Z174" s="64"/>
      <c r="AA174" s="64"/>
      <c r="AB174" s="64"/>
      <c r="AC174" s="64"/>
      <c r="AD174" s="230">
        <f>SUM(AD171:AD172)</f>
        <v>29.9047476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362.51404000000002</v>
      </c>
      <c r="V193" s="216"/>
      <c r="W193" s="232">
        <f t="shared" ref="W193:W214" si="20">IFERROR(U193*$P193,"")</f>
        <v>362.51404000000002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348.52635999999995</v>
      </c>
      <c r="AC193" s="216"/>
      <c r="AD193" s="232">
        <f t="shared" ref="AD193:AD214" si="21">IFERROR(AB193*$P193,"")</f>
        <v>348.52635999999995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6.2843200000000001</v>
      </c>
      <c r="V194" s="216"/>
      <c r="W194" s="232">
        <f t="shared" si="20"/>
        <v>6.2843200000000001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5.0553300000000005</v>
      </c>
      <c r="AC194" s="216"/>
      <c r="AD194" s="232">
        <f t="shared" si="21"/>
        <v>5.0553300000000005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368.79836</v>
      </c>
      <c r="X216" s="215"/>
      <c r="Y216" s="218"/>
      <c r="Z216" s="219"/>
      <c r="AA216" s="219"/>
      <c r="AB216" s="219"/>
      <c r="AC216" s="219"/>
      <c r="AD216" s="220">
        <f>SUM(AD193:AD214)</f>
        <v>353.58168999999998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7.3759671999999998</v>
      </c>
      <c r="X217" s="215"/>
      <c r="Y217" s="221"/>
      <c r="Z217" s="222"/>
      <c r="AA217" s="222"/>
      <c r="AB217" s="223"/>
      <c r="AC217" s="223"/>
      <c r="AD217" s="224">
        <f>$P217*AD216</f>
        <v>7.0716337999999999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376.17432719999999</v>
      </c>
      <c r="X219" s="215"/>
      <c r="Y219" s="229"/>
      <c r="Z219" s="64"/>
      <c r="AA219" s="64"/>
      <c r="AB219" s="64"/>
      <c r="AC219" s="64"/>
      <c r="AD219" s="230">
        <f>SUM(AD216:AD217)</f>
        <v>360.65332379999995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34.905850000000001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29.014299999999999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34.462400000000002</v>
      </c>
      <c r="V239" s="216"/>
      <c r="W239" s="232">
        <f t="shared" si="25"/>
        <v>34.462400000000002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28.65954</v>
      </c>
      <c r="AC239" s="216"/>
      <c r="AD239" s="232">
        <f t="shared" si="26"/>
        <v>28.65954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11.376934826883911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4.9009559847250515</v>
      </c>
      <c r="V240" s="216"/>
      <c r="W240" s="232">
        <f t="shared" ca="1" si="25"/>
        <v>4.4108603862525457E-2</v>
      </c>
      <c r="X240" s="9"/>
      <c r="Y240" s="234">
        <f>IF($F240&lt;&gt;"",INDEX(DTM!$C$3:$F$100,MATCH($F240,DTM!$C$3:$C$100,0),MATCH(Y$8,DTM!$C$3:$F$3,0)),"")</f>
        <v>8.8025346260387796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3.5688996387811631</v>
      </c>
      <c r="AC240" s="216"/>
      <c r="AD240" s="232">
        <f t="shared" ca="1" si="26"/>
        <v>3.2120096749030463E-2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14.666064154786151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6.3178471165987791</v>
      </c>
      <c r="V241" s="216"/>
      <c r="W241" s="232">
        <f t="shared" ca="1" si="25"/>
        <v>7.5814165399185354E-2</v>
      </c>
      <c r="X241" s="9"/>
      <c r="Y241" s="234">
        <f>IF($F241&lt;&gt;"",INDEX(DTM!$C$3:$F$100,MATCH($F241,DTM!$C$3:$C$100,0),MATCH(Y$8,DTM!$C$3:$F$3,0)),"")</f>
        <v>11.427742382271468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4.6332638714681442</v>
      </c>
      <c r="AC241" s="216"/>
      <c r="AD241" s="232">
        <f t="shared" ca="1" si="26"/>
        <v>5.5599166457617734E-2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34.582322769261715</v>
      </c>
      <c r="X261" s="215"/>
      <c r="Y261" s="218"/>
      <c r="Z261" s="219"/>
      <c r="AA261" s="219"/>
      <c r="AB261" s="219"/>
      <c r="AC261" s="219"/>
      <c r="AD261" s="220">
        <f ca="1">SUM(AD238:AD259)</f>
        <v>28.747259263206647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0.69164645538523428</v>
      </c>
      <c r="X262" s="215"/>
      <c r="Y262" s="221"/>
      <c r="Z262" s="222"/>
      <c r="AA262" s="222"/>
      <c r="AB262" s="223"/>
      <c r="AC262" s="223"/>
      <c r="AD262" s="224">
        <f ca="1">$P262*AD261</f>
        <v>0.57494518526413296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35.273969224646947</v>
      </c>
      <c r="X264" s="215"/>
      <c r="Y264" s="229"/>
      <c r="Z264" s="64"/>
      <c r="AA264" s="64"/>
      <c r="AB264" s="64"/>
      <c r="AC264" s="64"/>
      <c r="AD264" s="230">
        <f ca="1">SUM(AD261:AD262)</f>
        <v>29.322204448470782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59.929099999999998</v>
      </c>
      <c r="V13" s="216"/>
      <c r="W13" s="232">
        <f t="shared" ref="W13:W38" si="0">IFERROR(U13*$P13,"")</f>
        <v>299.64549999999997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56.394170000000003</v>
      </c>
      <c r="AC13" s="216"/>
      <c r="AD13" s="232">
        <f t="shared" ref="AD13:AD38" si="1">IFERROR(AB13*$P13,"")</f>
        <v>281.97085000000004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517.74688000000003</v>
      </c>
      <c r="V14" s="216"/>
      <c r="W14" s="232">
        <f t="shared" si="0"/>
        <v>129.43672000000001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415.72804000000002</v>
      </c>
      <c r="AC14" s="216"/>
      <c r="AD14" s="232">
        <f t="shared" si="1"/>
        <v>103.93201000000001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11.830002545824849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8.8432818030804494</v>
      </c>
      <c r="V15" s="216"/>
      <c r="W15" s="232">
        <f t="shared" ca="1" si="0"/>
        <v>5.3059690818482697</v>
      </c>
      <c r="X15" s="9"/>
      <c r="Y15" s="234">
        <f>IF($F15&lt;&gt;"",INDEX(DTM!$C$3:$F$100,MATCH($F15,DTM!$C$3:$C$100,0),MATCH(Y$8,DTM!$C$3:$F$3,0)),"")</f>
        <v>9.8207202216066474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6.7191403612188365</v>
      </c>
      <c r="AC15" s="216"/>
      <c r="AD15" s="232">
        <f t="shared" ca="1" si="1"/>
        <v>4.0314842167313021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5.5494599999999998</v>
      </c>
      <c r="V16" s="216"/>
      <c r="W16" s="232">
        <f t="shared" si="0"/>
        <v>5.5494599999999998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4.3204700000000003</v>
      </c>
      <c r="AC16" s="216"/>
      <c r="AD16" s="232">
        <f t="shared" si="1"/>
        <v>4.3204700000000003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8.0454499999999989</v>
      </c>
      <c r="V17" s="216"/>
      <c r="W17" s="232">
        <f t="shared" si="0"/>
        <v>19.309079999999998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7.4626299999999999</v>
      </c>
      <c r="AC17" s="216"/>
      <c r="AD17" s="232">
        <f t="shared" si="1"/>
        <v>17.910311999999998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94.609419551934835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94.697406312118147</v>
      </c>
      <c r="V18" s="216"/>
      <c r="W18" s="232">
        <f t="shared" ca="1" si="0"/>
        <v>0.22727377514908353</v>
      </c>
      <c r="X18" s="9"/>
      <c r="Y18" s="234">
        <f>IF($F18&lt;&gt;"",INDEX(DTM!$C$3:$F$100,MATCH($F18,DTM!$C$3:$C$100,0),MATCH(Y$8,DTM!$C$3:$F$3,0)),"")</f>
        <v>71.182132963988934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0.89956999999999998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64.033311350415531</v>
      </c>
      <c r="AC18" s="216"/>
      <c r="AD18" s="232">
        <f t="shared" ca="1" si="1"/>
        <v>0.15367994724099726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1.9765200000000001</v>
      </c>
      <c r="V19" s="216"/>
      <c r="W19" s="232">
        <f t="shared" si="0"/>
        <v>0.98826000000000003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1.6217600000000001</v>
      </c>
      <c r="AC19" s="216"/>
      <c r="AD19" s="232">
        <f t="shared" si="1"/>
        <v>0.81088000000000005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1.86249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1.5204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79.303207739307524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39.928615325865579</v>
      </c>
      <c r="V21" s="216"/>
      <c r="W21" s="232">
        <f t="shared" ca="1" si="0"/>
        <v>4.791433839103869E-4</v>
      </c>
      <c r="X21" s="9"/>
      <c r="Y21" s="234">
        <f>IF($F21&lt;&gt;"",INDEX(DTM!$C$3:$F$100,MATCH($F21,DTM!$C$3:$C$100,0),MATCH(Y$8,DTM!$C$3:$F$3,0)),"")</f>
        <v>69.621911357340707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37.769686232686979</v>
      </c>
      <c r="AC21" s="216"/>
      <c r="AD21" s="232">
        <f t="shared" ca="1" si="1"/>
        <v>4.5323623479224368E-4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398.76291000000003</v>
      </c>
      <c r="V22" s="216"/>
      <c r="W22" s="232">
        <f t="shared" si="0"/>
        <v>66.992168880000008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375.81754000000001</v>
      </c>
      <c r="AC22" s="216"/>
      <c r="AD22" s="232">
        <f t="shared" si="1"/>
        <v>63.137346720000004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349.71733999999998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336.42650999999995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11.376934826883911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4.9009559847250515</v>
      </c>
      <c r="V24" s="216"/>
      <c r="W24" s="232">
        <f t="shared" ca="1" si="0"/>
        <v>0.83982781754248492</v>
      </c>
      <c r="X24" s="215"/>
      <c r="Y24" s="234">
        <f>IF($F24&lt;&gt;"",INDEX(DTM!$C$3:$F$100,MATCH($F24,DTM!$C$3:$C$100,0),MATCH(Y$8,DTM!$C$3:$F$3,0)),"")</f>
        <v>8.8025346260387796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0.40544000000000002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3.5688996387811631</v>
      </c>
      <c r="AC24" s="216"/>
      <c r="AD24" s="232">
        <f t="shared" ca="1" si="1"/>
        <v>0.6115666421015401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14.666064154786151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6.3178471165987791</v>
      </c>
      <c r="V25" s="216"/>
      <c r="W25" s="232">
        <f t="shared" ca="1" si="0"/>
        <v>1.2370597368185074</v>
      </c>
      <c r="X25" s="215"/>
      <c r="Y25" s="234">
        <f>IF($F25&lt;&gt;"",INDEX(DTM!$C$3:$F$100,MATCH($F25,DTM!$C$3:$C$100,0),MATCH(Y$8,DTM!$C$3:$F$3,0)),"")</f>
        <v>11.427742382271468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4.6332638714681442</v>
      </c>
      <c r="AC25" s="216"/>
      <c r="AD25" s="232">
        <f t="shared" ca="1" si="1"/>
        <v>0.90721159908894855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94.609419551934835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0.79820999999999998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75.518184780549902</v>
      </c>
      <c r="V26" s="216"/>
      <c r="W26" s="232">
        <f t="shared" ca="1" si="0"/>
        <v>3.8949258982416421</v>
      </c>
      <c r="X26" s="215"/>
      <c r="Y26" s="234">
        <f>IF($F26&lt;&gt;"",INDEX(DTM!$C$3:$F$100,MATCH($F26,DTM!$C$3:$C$100,0),MATCH(Y$8,DTM!$C$3:$F$3,0)),"")</f>
        <v>71.182132963988934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0.73485999999999996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52.308902229916903</v>
      </c>
      <c r="AC26" s="216"/>
      <c r="AD26" s="232">
        <f t="shared" ca="1" si="1"/>
        <v>2.6978839414101943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0.89956999999999998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22.489249999999998</v>
      </c>
      <c r="AC27" s="216"/>
      <c r="AD27" s="232">
        <f t="shared" ca="1" si="1"/>
        <v>9.0676655999999998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235.61132000000001</v>
      </c>
      <c r="V28" s="216"/>
      <c r="W28" s="232">
        <f t="shared" si="0"/>
        <v>39.582701760000006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227.57854</v>
      </c>
      <c r="AC28" s="216"/>
      <c r="AD28" s="232">
        <f t="shared" si="1"/>
        <v>38.23319472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11.376934826883911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4.9009559847250515</v>
      </c>
      <c r="V29" s="216"/>
      <c r="W29" s="232">
        <f t="shared" ca="1" si="0"/>
        <v>1.4820490897808556</v>
      </c>
      <c r="X29" s="215"/>
      <c r="Y29" s="234">
        <f>IF($F29&lt;&gt;"",INDEX(DTM!$C$3:$F$100,MATCH($F29,DTM!$C$3:$C$100,0),MATCH(Y$8,DTM!$C$3:$F$3,0)),"")</f>
        <v>8.8025346260387796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0.40544000000000002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3.5688996387811631</v>
      </c>
      <c r="AC29" s="216"/>
      <c r="AD29" s="232">
        <f t="shared" ca="1" si="1"/>
        <v>1.0792352507674237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94.609419551934835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0.79820999999999998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75.518184780549902</v>
      </c>
      <c r="V30" s="216"/>
      <c r="W30" s="232">
        <f t="shared" ca="1" si="0"/>
        <v>3.4889401368614057</v>
      </c>
      <c r="X30" s="215"/>
      <c r="Y30" s="234">
        <f>IF($F30&lt;&gt;"",INDEX(DTM!$C$3:$F$100,MATCH($F30,DTM!$C$3:$C$100,0),MATCH(Y$8,DTM!$C$3:$F$3,0)),"")</f>
        <v>71.182132963988934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0.73485999999999996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52.308902229916903</v>
      </c>
      <c r="AC30" s="216"/>
      <c r="AD30" s="232">
        <f t="shared" ca="1" si="1"/>
        <v>2.4166712830221613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49.425669999999997</v>
      </c>
      <c r="V31" s="216"/>
      <c r="W31" s="232">
        <f t="shared" ref="W31:W37" si="5">IFERROR(U31*$P31,"")</f>
        <v>49.425669999999997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44.344999999999999</v>
      </c>
      <c r="AC31" s="216"/>
      <c r="AD31" s="232">
        <f t="shared" ref="AD31:AD37" si="6">IFERROR(AB31*$P31,"")</f>
        <v>44.344999999999999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94.609419551934835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0.79820999999999998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75.518184780549902</v>
      </c>
      <c r="V32" s="216"/>
      <c r="W32" s="232">
        <f t="shared" ca="1" si="5"/>
        <v>1.1025654977960286</v>
      </c>
      <c r="X32" s="215"/>
      <c r="Y32" s="234">
        <f>IF($F32&lt;&gt;"",INDEX(DTM!$C$3:$F$100,MATCH($F32,DTM!$C$3:$C$100,0),MATCH(Y$8,DTM!$C$3:$F$3,0)),"")</f>
        <v>71.182132963988934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0.73485999999999996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52.308902229916903</v>
      </c>
      <c r="AC32" s="216"/>
      <c r="AD32" s="232">
        <f t="shared" ca="1" si="6"/>
        <v>0.76370997255678674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387.54996</v>
      </c>
      <c r="V33" s="216"/>
      <c r="W33" s="232">
        <f t="shared" si="5"/>
        <v>38.754996000000006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366.55577</v>
      </c>
      <c r="AC33" s="216"/>
      <c r="AD33" s="232">
        <f t="shared" si="6"/>
        <v>36.655577000000001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304.71350000000001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299.03734000000003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ca="1" si="5"/>
        <v>11.99413152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0.89956999999999998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22.489249999999998</v>
      </c>
      <c r="AC35" s="216"/>
      <c r="AD35" s="232">
        <f t="shared" ca="1" si="6"/>
        <v>11.20504392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18.68825</v>
      </c>
      <c r="V36" s="216"/>
      <c r="W36" s="232">
        <f t="shared" ca="1" si="5"/>
        <v>1.8613497000000001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0.68418000000000001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17.104500000000002</v>
      </c>
      <c r="AC36" s="216"/>
      <c r="AD36" s="232">
        <f t="shared" ca="1" si="6"/>
        <v>1.7036082000000004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94.609419551934835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0.79820999999999998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75.518184780549902</v>
      </c>
      <c r="V37" s="216"/>
      <c r="W37" s="232">
        <f t="shared" ca="1" si="5"/>
        <v>5.0494479071666891</v>
      </c>
      <c r="X37" s="215"/>
      <c r="Y37" s="234">
        <f>IF($F37&lt;&gt;"",INDEX(DTM!$C$3:$F$100,MATCH($F37,DTM!$C$3:$C$100,0),MATCH(Y$8,DTM!$C$3:$F$3,0)),"")</f>
        <v>71.182132963988934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0.73485999999999996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52.308902229916903</v>
      </c>
      <c r="AC37" s="216"/>
      <c r="AD37" s="232">
        <f t="shared" ca="1" si="6"/>
        <v>3.4975824387011643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14.666064154786151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6.3178471165987791</v>
      </c>
      <c r="V38" s="216"/>
      <c r="W38" s="232">
        <f t="shared" ca="1" si="0"/>
        <v>0.68232748859266823</v>
      </c>
      <c r="X38" s="215"/>
      <c r="Y38" s="234">
        <f>IF($F38&lt;&gt;"",INDEX(DTM!$C$3:$F$100,MATCH($F38,DTM!$C$3:$C$100,0),MATCH(Y$8,DTM!$C$3:$F$3,0)),"")</f>
        <v>11.427742382271468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0.40544000000000002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4.6332638714681442</v>
      </c>
      <c r="AC38" s="216"/>
      <c r="AD38" s="232">
        <f t="shared" ca="1" si="1"/>
        <v>0.50039249811855968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696.55713703318168</v>
      </c>
      <c r="X40" s="215"/>
      <c r="Y40" s="218"/>
      <c r="Z40" s="219"/>
      <c r="AA40" s="219"/>
      <c r="AB40" s="219"/>
      <c r="AC40" s="219"/>
      <c r="AD40" s="220">
        <f ca="1">SUM(AD13:AD38)</f>
        <v>629.95182918597391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696.55713703318168</v>
      </c>
      <c r="X43" s="215"/>
      <c r="Y43" s="229"/>
      <c r="Z43" s="64"/>
      <c r="AA43" s="64"/>
      <c r="AB43" s="64"/>
      <c r="AC43" s="64"/>
      <c r="AD43" s="230">
        <f ca="1">SUM(AD40:AD41)</f>
        <v>629.95182918597391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59.929099999999998</v>
      </c>
      <c r="V62" s="216"/>
      <c r="W62" s="232">
        <f t="shared" ref="W62:W83" si="8">IFERROR(U62*$P62,"")</f>
        <v>299.64549999999997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56.394170000000003</v>
      </c>
      <c r="AC62" s="216"/>
      <c r="AD62" s="232">
        <f t="shared" ref="AD62:AD83" si="9">IFERROR(AB62*$P62,"")</f>
        <v>281.97085000000004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517.74688000000003</v>
      </c>
      <c r="V63" s="216"/>
      <c r="W63" s="232">
        <f t="shared" si="8"/>
        <v>42.972991040000004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415.72804000000002</v>
      </c>
      <c r="AC63" s="216"/>
      <c r="AD63" s="232">
        <f t="shared" si="9"/>
        <v>34.505427320000003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5.5494599999999998</v>
      </c>
      <c r="V64" s="216"/>
      <c r="W64" s="232">
        <f t="shared" si="8"/>
        <v>0.46060518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4.3204700000000003</v>
      </c>
      <c r="AC64" s="216"/>
      <c r="AD64" s="232">
        <f t="shared" si="9"/>
        <v>0.35859901000000005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8.0454499999999989</v>
      </c>
      <c r="V65" s="216"/>
      <c r="W65" s="232">
        <f t="shared" si="8"/>
        <v>16.090899999999998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7.4626299999999999</v>
      </c>
      <c r="AC65" s="216"/>
      <c r="AD65" s="232">
        <f t="shared" si="9"/>
        <v>14.92526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94.609419551934835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94.697406312118147</v>
      </c>
      <c r="V66" s="216"/>
      <c r="W66" s="232">
        <f t="shared" ca="1" si="8"/>
        <v>0.1893948126242363</v>
      </c>
      <c r="X66" s="9"/>
      <c r="Y66" s="234">
        <f>IF($F66&lt;&gt;"",INDEX(DTM!$C$3:$F$100,MATCH($F66,DTM!$C$3:$C$100,0),MATCH(Y$8,DTM!$C$3:$F$3,0)),"")</f>
        <v>71.182132963988934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0.89956999999999998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64.033311350415531</v>
      </c>
      <c r="AC66" s="216"/>
      <c r="AD66" s="232">
        <f t="shared" ca="1" si="9"/>
        <v>0.12806662270083105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235.61132000000001</v>
      </c>
      <c r="V67" s="216"/>
      <c r="W67" s="232">
        <f t="shared" si="8"/>
        <v>39.582701760000006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227.57854</v>
      </c>
      <c r="AC67" s="216"/>
      <c r="AD67" s="232">
        <f t="shared" si="9"/>
        <v>38.23319472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94.609419551934835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0.79820999999999998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75.518184780549902</v>
      </c>
      <c r="V68" s="216"/>
      <c r="W68" s="232">
        <f t="shared" ca="1" si="8"/>
        <v>3.4889401368614057</v>
      </c>
      <c r="X68" s="9"/>
      <c r="Y68" s="234">
        <f>IF($F68&lt;&gt;"",INDEX(DTM!$C$3:$F$100,MATCH($F68,DTM!$C$3:$C$100,0),MATCH(Y$8,DTM!$C$3:$F$3,0)),"")</f>
        <v>71.182132963988934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0.73485999999999996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52.308902229916903</v>
      </c>
      <c r="AC68" s="216"/>
      <c r="AD68" s="232">
        <f t="shared" ca="1" si="9"/>
        <v>2.4166712830221613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11.376934826883911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4.9009559847250515</v>
      </c>
      <c r="V69" s="216"/>
      <c r="W69" s="232">
        <f t="shared" ca="1" si="8"/>
        <v>1.4820490897808556</v>
      </c>
      <c r="X69" s="9"/>
      <c r="Y69" s="234">
        <f>IF($F69&lt;&gt;"",INDEX(DTM!$C$3:$F$100,MATCH($F69,DTM!$C$3:$C$100,0),MATCH(Y$8,DTM!$C$3:$F$3,0)),"")</f>
        <v>8.8025346260387796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0.40544000000000002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3.5688996387811631</v>
      </c>
      <c r="AC69" s="216"/>
      <c r="AD69" s="232">
        <f t="shared" ca="1" si="9"/>
        <v>1.0792352507674237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49.425669999999997</v>
      </c>
      <c r="V70" s="216"/>
      <c r="W70" s="232">
        <f t="shared" si="8"/>
        <v>49.425669999999997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44.344999999999999</v>
      </c>
      <c r="AC70" s="216"/>
      <c r="AD70" s="232">
        <f t="shared" si="9"/>
        <v>44.344999999999999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94.609419551934835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0.79820999999999998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75.518184780549902</v>
      </c>
      <c r="V71" s="216"/>
      <c r="W71" s="232">
        <f t="shared" ca="1" si="8"/>
        <v>1.1025654977960286</v>
      </c>
      <c r="X71" s="9"/>
      <c r="Y71" s="234">
        <f>IF($F71&lt;&gt;"",INDEX(DTM!$C$3:$F$100,MATCH($F71,DTM!$C$3:$C$100,0),MATCH(Y$8,DTM!$C$3:$F$3,0)),"")</f>
        <v>71.182132963988934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0.73485999999999996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52.308902229916903</v>
      </c>
      <c r="AC71" s="216"/>
      <c r="AD71" s="232">
        <f t="shared" ca="1" si="9"/>
        <v>0.76370997255678674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387.54996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366.55577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304.71350000000001</v>
      </c>
      <c r="V73" s="216"/>
      <c r="W73" s="232">
        <f t="shared" si="8"/>
        <v>3.0471350000000008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299.03734000000003</v>
      </c>
      <c r="AC73" s="216"/>
      <c r="AD73" s="232">
        <f t="shared" si="9"/>
        <v>2.9903734000000011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11.376934826883911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4.9009559847250515</v>
      </c>
      <c r="V74" s="216"/>
      <c r="W74" s="232">
        <f t="shared" ca="1" si="8"/>
        <v>0.3254234773857434</v>
      </c>
      <c r="X74" s="9"/>
      <c r="Y74" s="234">
        <f>IF($F74&lt;&gt;"",INDEX(DTM!$C$3:$F$100,MATCH($F74,DTM!$C$3:$C$100,0),MATCH(Y$8,DTM!$C$3:$F$3,0)),"")</f>
        <v>8.8025346260387796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0.40544000000000002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3.5688996387811631</v>
      </c>
      <c r="AC74" s="216"/>
      <c r="AD74" s="232">
        <f t="shared" ca="1" si="9"/>
        <v>0.23697493601506922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14.666064154786151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6.3178471165987791</v>
      </c>
      <c r="V75" s="216"/>
      <c r="W75" s="232">
        <f t="shared" ca="1" si="8"/>
        <v>0.45488499239511204</v>
      </c>
      <c r="X75" s="215"/>
      <c r="Y75" s="234">
        <f>IF($F75&lt;&gt;"",INDEX(DTM!$C$3:$F$100,MATCH($F75,DTM!$C$3:$C$100,0),MATCH(Y$8,DTM!$C$3:$F$3,0)),"")</f>
        <v>11.427742382271468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0.40544000000000002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4.6332638714681442</v>
      </c>
      <c r="AC75" s="216"/>
      <c r="AD75" s="232">
        <f t="shared" ca="1" si="9"/>
        <v>0.33359499874570636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94.609419551934835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0.79820999999999998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75.518184780549902</v>
      </c>
      <c r="V76" s="216"/>
      <c r="W76" s="232">
        <f t="shared" ca="1" si="8"/>
        <v>4.5084356313988296</v>
      </c>
      <c r="X76" s="215"/>
      <c r="Y76" s="234">
        <f>IF($F76&lt;&gt;"",INDEX(DTM!$C$3:$F$100,MATCH($F76,DTM!$C$3:$C$100,0),MATCH(Y$8,DTM!$C$3:$F$3,0)),"")</f>
        <v>71.182132963988934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0.73485999999999996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52.308902229916903</v>
      </c>
      <c r="AC76" s="216"/>
      <c r="AD76" s="232">
        <f t="shared" ca="1" si="9"/>
        <v>3.1228414631260391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462.77719661824227</v>
      </c>
      <c r="X85" s="215"/>
      <c r="Y85" s="218"/>
      <c r="Z85" s="219"/>
      <c r="AA85" s="219"/>
      <c r="AB85" s="219"/>
      <c r="AC85" s="219"/>
      <c r="AD85" s="220">
        <f ca="1">SUM(AD62:AD83)</f>
        <v>425.40979897693398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9.2555439323648461</v>
      </c>
      <c r="X86" s="215"/>
      <c r="Y86" s="221"/>
      <c r="Z86" s="222"/>
      <c r="AA86" s="222"/>
      <c r="AB86" s="223"/>
      <c r="AC86" s="223"/>
      <c r="AD86" s="224">
        <f ca="1">$P86*AD85</f>
        <v>8.5081959795386801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472.03274055060712</v>
      </c>
      <c r="X88" s="215"/>
      <c r="Y88" s="229"/>
      <c r="Z88" s="64"/>
      <c r="AA88" s="64"/>
      <c r="AB88" s="64"/>
      <c r="AC88" s="64"/>
      <c r="AD88" s="230">
        <f ca="1">SUM(AD85:AD86)</f>
        <v>433.91799495647268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3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0.30408000000000002</v>
      </c>
      <c r="AC107" s="216"/>
      <c r="AD107" s="232">
        <f t="shared" ref="AD107:AD128" si="14">IFERROR(AB107*$P107,"")</f>
        <v>0.30408000000000002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30.88946</v>
      </c>
      <c r="V108" s="216"/>
      <c r="W108" s="232">
        <f t="shared" si="13"/>
        <v>0.30889460000000002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29.331049999999998</v>
      </c>
      <c r="AC108" s="216"/>
      <c r="AD108" s="232">
        <f t="shared" si="14"/>
        <v>0.29331049999999997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77.210980000000006</v>
      </c>
      <c r="V109" s="216"/>
      <c r="W109" s="232">
        <f t="shared" si="13"/>
        <v>0.38605490000000003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73.346630000000005</v>
      </c>
      <c r="AC109" s="216"/>
      <c r="AD109" s="232">
        <f t="shared" si="14"/>
        <v>0.36673315000000001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0.46878999999999998</v>
      </c>
      <c r="V110" s="216"/>
      <c r="W110" s="232">
        <f t="shared" si="13"/>
        <v>0.46878999999999998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0.43078000000000005</v>
      </c>
      <c r="AC110" s="216"/>
      <c r="AD110" s="232">
        <f t="shared" si="14"/>
        <v>0.43078000000000005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11.830002545824849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8.8432818030804494</v>
      </c>
      <c r="V111" s="216"/>
      <c r="W111" s="232">
        <f t="shared" ca="1" si="13"/>
        <v>1.3264922704620674</v>
      </c>
      <c r="X111" s="9"/>
      <c r="Y111" s="234">
        <f>IF($F111&lt;&gt;"",INDEX(DTM!$C$3:$F$100,MATCH($F111,DTM!$C$3:$C$100,0),MATCH(Y$8,DTM!$C$3:$F$3,0)),"")</f>
        <v>9.8207202216066474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0.68418000000000001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6.7191403612188365</v>
      </c>
      <c r="AC111" s="216"/>
      <c r="AD111" s="232">
        <f t="shared" ca="1" si="14"/>
        <v>1.0078710541828255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7.3866100000000001</v>
      </c>
      <c r="V112" s="216"/>
      <c r="W112" s="232">
        <f t="shared" si="13"/>
        <v>7.3866100000000001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6.8924800000000008</v>
      </c>
      <c r="AC112" s="216"/>
      <c r="AD112" s="232">
        <f t="shared" si="14"/>
        <v>6.8924800000000008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5.48611</v>
      </c>
      <c r="V113" s="216"/>
      <c r="W113" s="232">
        <f t="shared" si="13"/>
        <v>4.3340269000000005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4.8526100000000003</v>
      </c>
      <c r="AC113" s="216"/>
      <c r="AD113" s="232">
        <f t="shared" si="14"/>
        <v>3.8335619000000003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3.1801699999999995</v>
      </c>
      <c r="V114" s="216"/>
      <c r="W114" s="232">
        <f t="shared" si="13"/>
        <v>2.7349461999999995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2.76206</v>
      </c>
      <c r="AC114" s="216"/>
      <c r="AD114" s="232">
        <f t="shared" si="14"/>
        <v>2.3753715999999998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11.250960000000001</v>
      </c>
      <c r="V115" s="216"/>
      <c r="W115" s="232">
        <f t="shared" si="13"/>
        <v>1.5751344000000003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10.04731</v>
      </c>
      <c r="AC115" s="216"/>
      <c r="AD115" s="232">
        <f t="shared" si="14"/>
        <v>1.4066234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11.212950000000001</v>
      </c>
      <c r="V116" s="216"/>
      <c r="W116" s="232">
        <f t="shared" ca="1" si="13"/>
        <v>2.1977382000000003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0.68418000000000001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10.262700000000001</v>
      </c>
      <c r="AC116" s="216"/>
      <c r="AD116" s="232">
        <f t="shared" ca="1" si="14"/>
        <v>2.0114892000000002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332.20740000000001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312.06209999999999</v>
      </c>
      <c r="AC117" s="216"/>
      <c r="AD117" s="232">
        <f t="shared" si="14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349.71733999999998</v>
      </c>
      <c r="V118" s="216"/>
      <c r="W118" s="232">
        <f t="shared" si="13"/>
        <v>349.71733999999998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336.42650999999995</v>
      </c>
      <c r="AC118" s="216"/>
      <c r="AD118" s="232">
        <f t="shared" si="14"/>
        <v>336.42650999999995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3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3.5476000000000001</v>
      </c>
      <c r="AC119" s="216"/>
      <c r="AD119" s="232">
        <f t="shared" si="14"/>
        <v>354.76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11.376934826883911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4.9009559847250515</v>
      </c>
      <c r="V120" s="216"/>
      <c r="W120" s="232">
        <f t="shared" ca="1" si="13"/>
        <v>4.9989751044195527</v>
      </c>
      <c r="X120" s="215"/>
      <c r="Y120" s="234">
        <f>IF($F120&lt;&gt;"",INDEX(DTM!$C$3:$F$100,MATCH($F120,DTM!$C$3:$C$100,0),MATCH(Y$8,DTM!$C$3:$F$3,0)),"")</f>
        <v>8.8025346260387796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3.5688996387811631</v>
      </c>
      <c r="AC120" s="216"/>
      <c r="AD120" s="232">
        <f t="shared" ca="1" si="14"/>
        <v>3.6402776315567866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14.666064154786151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6.3178471165987791</v>
      </c>
      <c r="V121" s="216"/>
      <c r="W121" s="232">
        <f t="shared" ca="1" si="13"/>
        <v>7.3634508143958772</v>
      </c>
      <c r="X121" s="215"/>
      <c r="Y121" s="234">
        <f>IF($F121&lt;&gt;"",INDEX(DTM!$C$3:$F$100,MATCH($F121,DTM!$C$3:$C$100,0),MATCH(Y$8,DTM!$C$3:$F$3,0)),"")</f>
        <v>11.427742382271468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4.6332638714681442</v>
      </c>
      <c r="AC121" s="216"/>
      <c r="AD121" s="232">
        <f t="shared" ca="1" si="14"/>
        <v>5.4000690421961224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94.609419551934835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0.79820999999999998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75.518184780549902</v>
      </c>
      <c r="V122" s="216"/>
      <c r="W122" s="232">
        <f t="shared" ca="1" si="13"/>
        <v>23.184082727628819</v>
      </c>
      <c r="X122" s="215"/>
      <c r="Y122" s="234">
        <f>IF($F122&lt;&gt;"",INDEX(DTM!$C$3:$F$100,MATCH($F122,DTM!$C$3:$C$100,0),MATCH(Y$8,DTM!$C$3:$F$3,0)),"")</f>
        <v>71.182132963988934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52.308902229916903</v>
      </c>
      <c r="AC122" s="216"/>
      <c r="AD122" s="232">
        <f t="shared" ca="1" si="14"/>
        <v>16.058832984584487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761.05928611690615</v>
      </c>
      <c r="X130" s="215"/>
      <c r="Y130" s="218"/>
      <c r="Z130" s="219"/>
      <c r="AA130" s="219"/>
      <c r="AB130" s="219"/>
      <c r="AC130" s="219"/>
      <c r="AD130" s="220">
        <f ca="1">SUM(AD107:AD128)</f>
        <v>735.20799046252023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15.221185722338124</v>
      </c>
      <c r="X131" s="215"/>
      <c r="Y131" s="221"/>
      <c r="Z131" s="222"/>
      <c r="AA131" s="222"/>
      <c r="AB131" s="223"/>
      <c r="AC131" s="223"/>
      <c r="AD131" s="224">
        <f ca="1">$P131*AD130</f>
        <v>14.704159809250404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776.28047183924423</v>
      </c>
      <c r="X133" s="215"/>
      <c r="Y133" s="229"/>
      <c r="Z133" s="64"/>
      <c r="AA133" s="64"/>
      <c r="AB133" s="64"/>
      <c r="AC133" s="64"/>
      <c r="AD133" s="230">
        <f ca="1">SUM(AD130:AD131)</f>
        <v>749.91215027177066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332.20740000000001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312.06209999999999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349.71733999999998</v>
      </c>
      <c r="V153" s="216"/>
      <c r="W153" s="232">
        <f t="shared" si="18"/>
        <v>52.457600999999997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336.42650999999995</v>
      </c>
      <c r="AC153" s="216"/>
      <c r="AD153" s="232">
        <f t="shared" si="19"/>
        <v>50.463976499999994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18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3.5476000000000001</v>
      </c>
      <c r="AC154" s="216"/>
      <c r="AD154" s="232">
        <f t="shared" si="19"/>
        <v>26.606999999999999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11.376934826883911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4.9009559847250515</v>
      </c>
      <c r="V155" s="216"/>
      <c r="W155" s="232">
        <f t="shared" ca="1" si="18"/>
        <v>0.74984626566293289</v>
      </c>
      <c r="X155" s="9"/>
      <c r="Y155" s="234">
        <f>IF($F155&lt;&gt;"",INDEX(DTM!$C$3:$F$100,MATCH($F155,DTM!$C$3:$C$100,0),MATCH(Y$8,DTM!$C$3:$F$3,0)),"")</f>
        <v>8.8025346260387796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0.40544000000000002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3.5688996387811631</v>
      </c>
      <c r="AC155" s="216"/>
      <c r="AD155" s="232">
        <f t="shared" ca="1" si="19"/>
        <v>0.54604164473351791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14.666064154786151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6.3178471165987791</v>
      </c>
      <c r="V156" s="216"/>
      <c r="W156" s="232">
        <f t="shared" ca="1" si="18"/>
        <v>1.1045176221593813</v>
      </c>
      <c r="X156" s="9"/>
      <c r="Y156" s="234">
        <f>IF($F156&lt;&gt;"",INDEX(DTM!$C$3:$F$100,MATCH($F156,DTM!$C$3:$C$100,0),MATCH(Y$8,DTM!$C$3:$F$3,0)),"")</f>
        <v>11.427742382271468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0.40544000000000002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4.6332638714681442</v>
      </c>
      <c r="AC156" s="216"/>
      <c r="AD156" s="232">
        <f t="shared" ca="1" si="19"/>
        <v>0.8100103563294182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94.609419551934835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0.79820999999999998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75.518184780549902</v>
      </c>
      <c r="V157" s="216"/>
      <c r="W157" s="232">
        <f t="shared" ca="1" si="18"/>
        <v>3.477612409144323</v>
      </c>
      <c r="X157" s="9"/>
      <c r="Y157" s="234">
        <f>IF($F157&lt;&gt;"",INDEX(DTM!$C$3:$F$100,MATCH($F157,DTM!$C$3:$C$100,0),MATCH(Y$8,DTM!$C$3:$F$3,0)),"")</f>
        <v>71.182132963988934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0.73485999999999996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52.308902229916903</v>
      </c>
      <c r="AC157" s="216"/>
      <c r="AD157" s="232">
        <f t="shared" ca="1" si="19"/>
        <v>2.4088249476876733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84.39657729696664</v>
      </c>
      <c r="X175" s="215"/>
      <c r="Y175" s="218"/>
      <c r="Z175" s="219"/>
      <c r="AA175" s="219"/>
      <c r="AB175" s="219"/>
      <c r="AC175" s="219"/>
      <c r="AD175" s="220">
        <f ca="1">SUM(AD152:AD173)</f>
        <v>80.835853448750612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1.6879315459393329</v>
      </c>
      <c r="X176" s="215"/>
      <c r="Y176" s="221"/>
      <c r="Z176" s="222"/>
      <c r="AA176" s="222"/>
      <c r="AB176" s="223"/>
      <c r="AC176" s="223"/>
      <c r="AD176" s="224">
        <f ca="1">$P176*AD175</f>
        <v>1.6167170689750123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86.084508842905976</v>
      </c>
      <c r="X178" s="215"/>
      <c r="Y178" s="229"/>
      <c r="Z178" s="64"/>
      <c r="AA178" s="64"/>
      <c r="AB178" s="64"/>
      <c r="AC178" s="64"/>
      <c r="AD178" s="230">
        <f ca="1">SUM(AD175:AD176)</f>
        <v>82.452570517725619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332.20740000000001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312.06209999999999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349.71733999999998</v>
      </c>
      <c r="V198" s="216"/>
      <c r="W198" s="232">
        <f t="shared" si="23"/>
        <v>52.457600999999997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336.42650999999995</v>
      </c>
      <c r="AC198" s="216"/>
      <c r="AD198" s="232">
        <f t="shared" si="24"/>
        <v>50.463976499999994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3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3.5476000000000001</v>
      </c>
      <c r="AC199" s="216"/>
      <c r="AD199" s="232">
        <f t="shared" si="24"/>
        <v>53.213999999999999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11.376934826883911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4.9009559847250515</v>
      </c>
      <c r="V200" s="216"/>
      <c r="W200" s="232">
        <f t="shared" ca="1" si="23"/>
        <v>0.74984626566293289</v>
      </c>
      <c r="X200" s="9"/>
      <c r="Y200" s="234">
        <f>IF($F200&lt;&gt;"",INDEX(DTM!$C$3:$F$100,MATCH($F200,DTM!$C$3:$C$100,0),MATCH(Y$8,DTM!$C$3:$F$3,0)),"")</f>
        <v>8.8025346260387796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0.40544000000000002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3.5688996387811631</v>
      </c>
      <c r="AC200" s="216"/>
      <c r="AD200" s="232">
        <f t="shared" ca="1" si="24"/>
        <v>0.54604164473351791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14.666064154786151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6.3178471165987791</v>
      </c>
      <c r="V201" s="216"/>
      <c r="W201" s="232">
        <f t="shared" ca="1" si="23"/>
        <v>1.1045176221593813</v>
      </c>
      <c r="X201" s="9"/>
      <c r="Y201" s="234">
        <f>IF($F201&lt;&gt;"",INDEX(DTM!$C$3:$F$100,MATCH($F201,DTM!$C$3:$C$100,0),MATCH(Y$8,DTM!$C$3:$F$3,0)),"")</f>
        <v>11.427742382271468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0.40544000000000002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4.6332638714681442</v>
      </c>
      <c r="AC201" s="216"/>
      <c r="AD201" s="232">
        <f t="shared" ca="1" si="24"/>
        <v>0.8100103563294182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94.609419551934835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0.79820999999999998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75.518184780549902</v>
      </c>
      <c r="V202" s="216"/>
      <c r="W202" s="232">
        <f t="shared" ca="1" si="23"/>
        <v>3.477612409144323</v>
      </c>
      <c r="X202" s="9"/>
      <c r="Y202" s="234">
        <f>IF($F202&lt;&gt;"",INDEX(DTM!$C$3:$F$100,MATCH($F202,DTM!$C$3:$C$100,0),MATCH(Y$8,DTM!$C$3:$F$3,0)),"")</f>
        <v>71.182132963988934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0.73485999999999996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52.308902229916903</v>
      </c>
      <c r="AC202" s="216"/>
      <c r="AD202" s="232">
        <f t="shared" ca="1" si="24"/>
        <v>2.4088249476876733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111.00357729696664</v>
      </c>
      <c r="X220" s="215"/>
      <c r="Y220" s="218"/>
      <c r="Z220" s="219"/>
      <c r="AA220" s="219"/>
      <c r="AB220" s="219"/>
      <c r="AC220" s="219"/>
      <c r="AD220" s="220">
        <f ca="1">SUM(AD197:AD218)</f>
        <v>107.44285344875061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2.2200715459393328</v>
      </c>
      <c r="X221" s="215"/>
      <c r="Y221" s="221"/>
      <c r="Z221" s="222"/>
      <c r="AA221" s="222"/>
      <c r="AB221" s="223"/>
      <c r="AC221" s="223"/>
      <c r="AD221" s="224">
        <f ca="1">$P221*AD220</f>
        <v>2.1488570689750124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113.22364884290597</v>
      </c>
      <c r="X223" s="215"/>
      <c r="Y223" s="229"/>
      <c r="Z223" s="64"/>
      <c r="AA223" s="64"/>
      <c r="AB223" s="64"/>
      <c r="AC223" s="64"/>
      <c r="AD223" s="230">
        <f ca="1">SUM(AD220:AD221)</f>
        <v>109.59171051772563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111.39464000000001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96.444040000000001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102.13287</v>
      </c>
      <c r="V243" s="216"/>
      <c r="W243" s="232">
        <f t="shared" si="30"/>
        <v>71.493008999999986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88.804030000000012</v>
      </c>
      <c r="AC243" s="216"/>
      <c r="AD243" s="232">
        <f t="shared" si="31"/>
        <v>62.162821000000001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1195.2345599999999</v>
      </c>
      <c r="V244" s="216"/>
      <c r="W244" s="232">
        <f t="shared" si="30"/>
        <v>0.20916604799999997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1195.2345599999999</v>
      </c>
      <c r="AC244" s="216"/>
      <c r="AD244" s="232">
        <f t="shared" si="31"/>
        <v>0.20916604799999997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11.376934826883911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4.9009559847250515</v>
      </c>
      <c r="V245" s="216"/>
      <c r="W245" s="232">
        <f t="shared" ca="1" si="30"/>
        <v>0.39006708682426683</v>
      </c>
      <c r="X245" s="9"/>
      <c r="Y245" s="234">
        <f>IF($F245&lt;&gt;"",INDEX(DTM!$C$3:$F$100,MATCH($F245,DTM!$C$3:$C$100,0),MATCH(Y$8,DTM!$C$3:$F$3,0)),"")</f>
        <v>8.8025346260387796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0.40544000000000002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3.5688996387811631</v>
      </c>
      <c r="AC245" s="216"/>
      <c r="AD245" s="232">
        <f t="shared" ca="1" si="31"/>
        <v>0.28404872225059274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14.666064154786151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6.3178471165987791</v>
      </c>
      <c r="V246" s="216"/>
      <c r="W246" s="232">
        <f t="shared" ca="1" si="30"/>
        <v>0.58907606515167021</v>
      </c>
      <c r="X246" s="9"/>
      <c r="Y246" s="234">
        <f>IF($F246&lt;&gt;"",INDEX(DTM!$C$3:$F$100,MATCH($F246,DTM!$C$3:$C$100,0),MATCH(Y$8,DTM!$C$3:$F$3,0)),"")</f>
        <v>11.427742382271468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0.40544000000000002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4.6332638714681442</v>
      </c>
      <c r="AC246" s="216"/>
      <c r="AD246" s="232">
        <f t="shared" ca="1" si="31"/>
        <v>0.43200552337568976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11.212950000000001</v>
      </c>
      <c r="V247" s="216"/>
      <c r="W247" s="232">
        <f t="shared" ca="1" si="30"/>
        <v>3.7675511999999998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0.68418000000000001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10.262700000000001</v>
      </c>
      <c r="AC247" s="216"/>
      <c r="AD247" s="232">
        <f t="shared" ca="1" si="31"/>
        <v>3.4482671999999996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14.666064154786151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0.79820999999999998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11.706599068991853</v>
      </c>
      <c r="V248" s="216"/>
      <c r="W248" s="232">
        <f t="shared" ca="1" si="30"/>
        <v>0.8112673154811354</v>
      </c>
      <c r="X248" s="9"/>
      <c r="Y248" s="234">
        <f>IF($F248&lt;&gt;"",INDEX(DTM!$C$3:$F$100,MATCH($F248,DTM!$C$3:$C$100,0),MATCH(Y$8,DTM!$C$3:$F$3,0)),"")</f>
        <v>11.427742382271468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0.73485999999999996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8.3977907670360104</v>
      </c>
      <c r="AC248" s="216"/>
      <c r="AD248" s="232">
        <f t="shared" ca="1" si="31"/>
        <v>0.58196690015559549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94.609419551934835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0.79820999999999998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75.518184780549902</v>
      </c>
      <c r="V249" s="216"/>
      <c r="W249" s="232">
        <f t="shared" ca="1" si="30"/>
        <v>1.9929248963587116</v>
      </c>
      <c r="X249" s="9"/>
      <c r="Y249" s="234">
        <f>IF($F249&lt;&gt;"",INDEX(DTM!$C$3:$F$100,MATCH($F249,DTM!$C$3:$C$100,0),MATCH(Y$8,DTM!$C$3:$F$3,0)),"")</f>
        <v>71.182132963988934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0.73485999999999996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52.308902229916903</v>
      </c>
      <c r="AC249" s="216"/>
      <c r="AD249" s="232">
        <f t="shared" ca="1" si="31"/>
        <v>1.380431929847507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79.303207739307524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39.928615325865579</v>
      </c>
      <c r="V250" s="216"/>
      <c r="W250" s="232">
        <f t="shared" ca="1" si="30"/>
        <v>8.3850092184317715E-2</v>
      </c>
      <c r="X250" s="9"/>
      <c r="Y250" s="234">
        <f>IF($F250&lt;&gt;"",INDEX(DTM!$C$3:$F$100,MATCH($F250,DTM!$C$3:$C$100,0),MATCH(Y$8,DTM!$C$3:$F$3,0)),"")</f>
        <v>69.621911357340707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37.769686232686979</v>
      </c>
      <c r="AC250" s="216"/>
      <c r="AD250" s="232">
        <f t="shared" ca="1" si="31"/>
        <v>7.9316341088642647E-2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108.93666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97.356279999999998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100.46043</v>
      </c>
      <c r="V252" s="216"/>
      <c r="W252" s="232">
        <f t="shared" si="30"/>
        <v>30.138128999999999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90.349770000000007</v>
      </c>
      <c r="AC252" s="216"/>
      <c r="AD252" s="232">
        <f t="shared" si="31"/>
        <v>27.104931000000001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1195.2345599999999</v>
      </c>
      <c r="V253" s="216"/>
      <c r="W253" s="232">
        <f t="shared" si="30"/>
        <v>7.1714073599999997E-2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1195.2345599999999</v>
      </c>
      <c r="AC253" s="216"/>
      <c r="AD253" s="232">
        <f t="shared" si="31"/>
        <v>7.1714073599999997E-2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11.376934826883911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4.9009559847250515</v>
      </c>
      <c r="V254" s="216"/>
      <c r="W254" s="232">
        <f t="shared" ca="1" si="30"/>
        <v>0.15335091276204685</v>
      </c>
      <c r="X254" s="9"/>
      <c r="Y254" s="234">
        <f>IF($F254&lt;&gt;"",INDEX(DTM!$C$3:$F$100,MATCH($F254,DTM!$C$3:$C$100,0),MATCH(Y$8,DTM!$C$3:$F$3,0)),"")</f>
        <v>8.8025346260387796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0.40544000000000002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3.5688996387811631</v>
      </c>
      <c r="AC254" s="216"/>
      <c r="AD254" s="232">
        <f t="shared" ca="1" si="31"/>
        <v>0.11167086969746259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14.666064154786151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6.3178471165987791</v>
      </c>
      <c r="V255" s="216"/>
      <c r="W255" s="232">
        <f t="shared" ca="1" si="30"/>
        <v>0.23142273988101325</v>
      </c>
      <c r="X255" s="215"/>
      <c r="Y255" s="234">
        <f>IF($F255&lt;&gt;"",INDEX(DTM!$C$3:$F$100,MATCH($F255,DTM!$C$3:$C$100,0),MATCH(Y$8,DTM!$C$3:$F$3,0)),"")</f>
        <v>11.427742382271468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0.40544000000000002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4.6332638714681442</v>
      </c>
      <c r="AC255" s="216"/>
      <c r="AD255" s="232">
        <f t="shared" ca="1" si="31"/>
        <v>0.16971645561187809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11.212950000000001</v>
      </c>
      <c r="V256" s="216"/>
      <c r="W256" s="232">
        <f t="shared" ca="1" si="30"/>
        <v>1.6146648000000001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0.68418000000000001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10.262700000000001</v>
      </c>
      <c r="AC256" s="216"/>
      <c r="AD256" s="232">
        <f t="shared" ca="1" si="31"/>
        <v>1.4778287999999999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14.666064154786151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0.79820999999999998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11.706599068991853</v>
      </c>
      <c r="V257" s="216"/>
      <c r="W257" s="232">
        <f t="shared" ca="1" si="30"/>
        <v>0.53733289726672595</v>
      </c>
      <c r="X257" s="215"/>
      <c r="Y257" s="234">
        <f>IF($F257&lt;&gt;"",INDEX(DTM!$C$3:$F$100,MATCH($F257,DTM!$C$3:$C$100,0),MATCH(Y$8,DTM!$C$3:$F$3,0)),"")</f>
        <v>11.427742382271468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0.73485999999999996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8.3977907670360104</v>
      </c>
      <c r="AC257" s="216"/>
      <c r="AD257" s="232">
        <f t="shared" ca="1" si="31"/>
        <v>0.38545859620695283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94.609419551934835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0.79820999999999998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75.518184780549902</v>
      </c>
      <c r="V258" s="216"/>
      <c r="W258" s="232">
        <f t="shared" ca="1" si="30"/>
        <v>0.78161321247869142</v>
      </c>
      <c r="X258" s="215"/>
      <c r="Y258" s="234">
        <f>IF($F258&lt;&gt;"",INDEX(DTM!$C$3:$F$100,MATCH($F258,DTM!$C$3:$C$100,0),MATCH(Y$8,DTM!$C$3:$F$3,0)),"")</f>
        <v>71.182132963988934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0.73485999999999996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52.308902229916903</v>
      </c>
      <c r="AC258" s="216"/>
      <c r="AD258" s="232">
        <f t="shared" ca="1" si="31"/>
        <v>0.54139713807963996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79.303207739307524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39.928615325865579</v>
      </c>
      <c r="V259" s="216"/>
      <c r="W259" s="232">
        <f t="shared" ca="1" si="30"/>
        <v>2.3957169195519346E-3</v>
      </c>
      <c r="X259" s="215"/>
      <c r="Y259" s="234">
        <f>IF($F259&lt;&gt;"",INDEX(DTM!$C$3:$F$100,MATCH($F259,DTM!$C$3:$C$100,0),MATCH(Y$8,DTM!$C$3:$F$3,0)),"")</f>
        <v>69.621911357340707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37.769686232686979</v>
      </c>
      <c r="AC259" s="216"/>
      <c r="AD259" s="232">
        <f t="shared" ca="1" si="31"/>
        <v>2.2661811739612186E-3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335.27354000000003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273.22855000000004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299.79754000000003</v>
      </c>
      <c r="V261" s="216"/>
      <c r="W261" s="232">
        <f t="shared" si="30"/>
        <v>209.85827800000001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243.94817999999998</v>
      </c>
      <c r="AC261" s="216"/>
      <c r="AD261" s="232">
        <f t="shared" si="31"/>
        <v>170.76372599999996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32.125</v>
      </c>
      <c r="V263" s="216"/>
      <c r="W263" s="232">
        <f t="shared" ca="1" si="30"/>
        <v>15.336475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32.125</v>
      </c>
      <c r="AC263" s="216"/>
      <c r="AD263" s="232">
        <f t="shared" ca="1" si="31"/>
        <v>15.336475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11.212950000000001</v>
      </c>
      <c r="V264" s="216"/>
      <c r="W264" s="232">
        <f t="shared" ca="1" si="30"/>
        <v>7.8490650000000004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0.68418000000000001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10.262700000000001</v>
      </c>
      <c r="AC264" s="216"/>
      <c r="AD264" s="232">
        <f t="shared" ca="1" si="31"/>
        <v>7.1838899999999999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345.91135305690813</v>
      </c>
      <c r="X266" s="215"/>
      <c r="Y266" s="218"/>
      <c r="Z266" s="219"/>
      <c r="AA266" s="219"/>
      <c r="AB266" s="219"/>
      <c r="AC266" s="219"/>
      <c r="AD266" s="220">
        <f ca="1">SUM(AD242:AD264)</f>
        <v>291.72709777908796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6.9182270611381629</v>
      </c>
      <c r="X267" s="215"/>
      <c r="Y267" s="221"/>
      <c r="Z267" s="222"/>
      <c r="AA267" s="222"/>
      <c r="AB267" s="223"/>
      <c r="AC267" s="223"/>
      <c r="AD267" s="224">
        <f ca="1">$P267*AD266</f>
        <v>5.8345419555817593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352.82958011804629</v>
      </c>
      <c r="X269" s="215"/>
      <c r="Y269" s="229"/>
      <c r="Z269" s="64"/>
      <c r="AA269" s="64"/>
      <c r="AB269" s="64"/>
      <c r="AC269" s="64"/>
      <c r="AD269" s="230">
        <f ca="1">SUM(AD266:AD267)</f>
        <v>297.56163973466971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130.61502999999999</v>
      </c>
      <c r="V288" s="216"/>
      <c r="W288" s="232">
        <f t="shared" ref="W288:W309" si="35">IFERROR(U288*$P288,"")</f>
        <v>130.61502999999999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103.47589000000001</v>
      </c>
      <c r="AC288" s="216"/>
      <c r="AD288" s="232">
        <f t="shared" ref="AD288:AD309" si="36">IFERROR(AB288*$P288,"")</f>
        <v>103.47589000000001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137.54552000000001</v>
      </c>
      <c r="V289" s="216"/>
      <c r="W289" s="232">
        <f t="shared" si="35"/>
        <v>137.54552000000001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123.30444</v>
      </c>
      <c r="AC289" s="216"/>
      <c r="AD289" s="232">
        <f t="shared" si="36"/>
        <v>123.30444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14.666064154786151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6.3178471165987791</v>
      </c>
      <c r="V290" s="216"/>
      <c r="W290" s="232">
        <f t="shared" ca="1" si="35"/>
        <v>11.372124809877803</v>
      </c>
      <c r="X290" s="9"/>
      <c r="Y290" s="234">
        <f>IF($F290&lt;&gt;"",INDEX(DTM!$C$3:$F$100,MATCH($F290,DTM!$C$3:$C$100,0),MATCH(Y$8,DTM!$C$3:$F$3,0)),"")</f>
        <v>11.427742382271468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0.40544000000000002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4.6332638714681442</v>
      </c>
      <c r="AC290" s="216"/>
      <c r="AD290" s="232">
        <f t="shared" ca="1" si="36"/>
        <v>8.3398749686426594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19.94258</v>
      </c>
      <c r="V291" s="216"/>
      <c r="W291" s="232">
        <f t="shared" si="35"/>
        <v>19.94258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17.68732</v>
      </c>
      <c r="AC291" s="216"/>
      <c r="AD291" s="232">
        <f t="shared" si="36"/>
        <v>17.68732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122.24016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95.101020000000005</v>
      </c>
      <c r="AC292" s="216"/>
      <c r="AD292" s="232">
        <f t="shared" si="36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69.634320000000002</v>
      </c>
      <c r="V293" s="216"/>
      <c r="W293" s="232">
        <f t="shared" si="35"/>
        <v>69.634320000000002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63.958159999999999</v>
      </c>
      <c r="AC293" s="216"/>
      <c r="AD293" s="232">
        <f t="shared" si="36"/>
        <v>63.958159999999999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14.666064154786151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6.3178471165987791</v>
      </c>
      <c r="V294" s="216"/>
      <c r="W294" s="232">
        <f t="shared" ca="1" si="35"/>
        <v>15.162833079837069</v>
      </c>
      <c r="X294" s="9"/>
      <c r="Y294" s="234">
        <f>IF($F294&lt;&gt;"",INDEX(DTM!$C$3:$F$100,MATCH($F294,DTM!$C$3:$C$100,0),MATCH(Y$8,DTM!$C$3:$F$3,0)),"")</f>
        <v>11.427742382271468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0.40544000000000002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4.6332638714681442</v>
      </c>
      <c r="AC294" s="216"/>
      <c r="AD294" s="232">
        <f t="shared" ca="1" si="36"/>
        <v>11.119833291523546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332.20740000000001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312.06209999999999</v>
      </c>
      <c r="AC295" s="216"/>
      <c r="AD295" s="232">
        <f t="shared" si="36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349.71733999999998</v>
      </c>
      <c r="V296" s="216"/>
      <c r="W296" s="232">
        <f t="shared" si="35"/>
        <v>349.71733999999998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336.42650999999995</v>
      </c>
      <c r="AC296" s="216"/>
      <c r="AD296" s="232">
        <f t="shared" si="36"/>
        <v>336.42650999999995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11.376934826883911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4.9009559847250515</v>
      </c>
      <c r="V297" s="216"/>
      <c r="W297" s="232">
        <f t="shared" ca="1" si="35"/>
        <v>5.0087770163890024</v>
      </c>
      <c r="X297" s="9"/>
      <c r="Y297" s="234">
        <f>IF($F297&lt;&gt;"",INDEX(DTM!$C$3:$F$100,MATCH($F297,DTM!$C$3:$C$100,0),MATCH(Y$8,DTM!$C$3:$F$3,0)),"")</f>
        <v>8.8025346260387796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0.40544000000000002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3.5688996387811631</v>
      </c>
      <c r="AC297" s="216"/>
      <c r="AD297" s="232">
        <f t="shared" ca="1" si="36"/>
        <v>3.6474154308343487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14.666064154786151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6.3178471165987791</v>
      </c>
      <c r="V298" s="216"/>
      <c r="W298" s="232">
        <f t="shared" ca="1" si="35"/>
        <v>7.3634508143958772</v>
      </c>
      <c r="X298" s="9"/>
      <c r="Y298" s="234">
        <f>IF($F298&lt;&gt;"",INDEX(DTM!$C$3:$F$100,MATCH($F298,DTM!$C$3:$C$100,0),MATCH(Y$8,DTM!$C$3:$F$3,0)),"")</f>
        <v>11.427742382271468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0.40544000000000002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4.6332638714681442</v>
      </c>
      <c r="AC298" s="216"/>
      <c r="AD298" s="232">
        <f t="shared" ca="1" si="36"/>
        <v>5.4000690421961224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94.609419551934835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0.79820999999999998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75.518184780549902</v>
      </c>
      <c r="V299" s="216"/>
      <c r="W299" s="232">
        <f t="shared" ca="1" si="35"/>
        <v>23.184082727628819</v>
      </c>
      <c r="X299" s="9"/>
      <c r="Y299" s="234">
        <f>IF($F299&lt;&gt;"",INDEX(DTM!$C$3:$F$100,MATCH($F299,DTM!$C$3:$C$100,0),MATCH(Y$8,DTM!$C$3:$F$3,0)),"")</f>
        <v>71.182132963988934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0.73485999999999996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52.308902229916903</v>
      </c>
      <c r="AC299" s="216"/>
      <c r="AD299" s="232">
        <f t="shared" ca="1" si="36"/>
        <v>16.058832984584487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8.0454499999999989</v>
      </c>
      <c r="V300" s="216"/>
      <c r="W300" s="232">
        <f t="shared" si="35"/>
        <v>804.54499999999985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7.4626299999999999</v>
      </c>
      <c r="AC300" s="216"/>
      <c r="AD300" s="232">
        <f t="shared" si="36"/>
        <v>746.26300000000003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1574.0910584481285</v>
      </c>
      <c r="X311" s="215"/>
      <c r="Y311" s="218"/>
      <c r="Z311" s="219"/>
      <c r="AA311" s="219"/>
      <c r="AB311" s="219"/>
      <c r="AC311" s="219"/>
      <c r="AD311" s="220">
        <f ca="1">SUM(AD288:AD309)</f>
        <v>1435.6813457177811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31.481821168962572</v>
      </c>
      <c r="X312" s="215"/>
      <c r="Y312" s="221"/>
      <c r="Z312" s="222"/>
      <c r="AA312" s="222"/>
      <c r="AB312" s="223"/>
      <c r="AC312" s="223"/>
      <c r="AD312" s="224">
        <f ca="1">$P312*AD311</f>
        <v>28.713626914355622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1605.5728796170911</v>
      </c>
      <c r="X314" s="215"/>
      <c r="Y314" s="229"/>
      <c r="Z314" s="64"/>
      <c r="AA314" s="64"/>
      <c r="AB314" s="64"/>
      <c r="AC314" s="64"/>
      <c r="AD314" s="230">
        <f ca="1">SUM(AD311:AD312)</f>
        <v>1464.3949726321368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312.89832000000001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284.74558000000002</v>
      </c>
      <c r="AC333" s="216"/>
      <c r="AD333" s="232">
        <f t="shared" ref="AD333:AD354" si="41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280.07035000000002</v>
      </c>
      <c r="V334" s="216"/>
      <c r="W334" s="232">
        <f t="shared" si="40"/>
        <v>280.07035000000002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257.85984000000002</v>
      </c>
      <c r="AC334" s="216"/>
      <c r="AD334" s="232">
        <f t="shared" si="41"/>
        <v>257.85984000000002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11.376934826883911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4.9009559847250515</v>
      </c>
      <c r="V335" s="216"/>
      <c r="W335" s="232">
        <f t="shared" ca="1" si="40"/>
        <v>2.0618321827738293</v>
      </c>
      <c r="X335" s="9"/>
      <c r="Y335" s="234">
        <f>IF($F335&lt;&gt;"",INDEX(DTM!$C$3:$F$100,MATCH($F335,DTM!$C$3:$C$100,0),MATCH(Y$8,DTM!$C$3:$F$3,0)),"")</f>
        <v>8.8025346260387796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0.40544000000000002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3.5688996387811631</v>
      </c>
      <c r="AC335" s="216"/>
      <c r="AD335" s="232">
        <f t="shared" ca="1" si="41"/>
        <v>1.5014360780352354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14.666064154786151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6.3178471165987791</v>
      </c>
      <c r="V336" s="216"/>
      <c r="W336" s="232">
        <f t="shared" ca="1" si="40"/>
        <v>3.2625362510116092</v>
      </c>
      <c r="X336" s="9"/>
      <c r="Y336" s="234">
        <f>IF($F336&lt;&gt;"",INDEX(DTM!$C$3:$F$100,MATCH($F336,DTM!$C$3:$C$100,0),MATCH(Y$8,DTM!$C$3:$F$3,0)),"")</f>
        <v>11.427742382271468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0.40544000000000002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4.6332638714681442</v>
      </c>
      <c r="AC336" s="216"/>
      <c r="AD336" s="232">
        <f t="shared" ca="1" si="41"/>
        <v>2.3926174632261494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94.609419551934835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94.697406312118147</v>
      </c>
      <c r="V337" s="216"/>
      <c r="W337" s="232">
        <f t="shared" ca="1" si="40"/>
        <v>0.26515273767393083</v>
      </c>
      <c r="X337" s="9"/>
      <c r="Y337" s="234">
        <f>IF($F337&lt;&gt;"",INDEX(DTM!$C$3:$F$100,MATCH($F337,DTM!$C$3:$C$100,0),MATCH(Y$8,DTM!$C$3:$F$3,0)),"")</f>
        <v>71.182132963988934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0.89956999999999998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64.033311350415531</v>
      </c>
      <c r="AC337" s="216"/>
      <c r="AD337" s="232">
        <f t="shared" ca="1" si="41"/>
        <v>0.17929327178116347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94.609419551934835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0.79820999999999998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75.518184780549902</v>
      </c>
      <c r="V338" s="216"/>
      <c r="W338" s="232">
        <f t="shared" ca="1" si="40"/>
        <v>12.490707762702954</v>
      </c>
      <c r="X338" s="9"/>
      <c r="Y338" s="234">
        <f>IF($F338&lt;&gt;"",INDEX(DTM!$C$3:$F$100,MATCH($F338,DTM!$C$3:$C$100,0),MATCH(Y$8,DTM!$C$3:$F$3,0)),"")</f>
        <v>71.182132963988934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0.73485999999999996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52.308902229916903</v>
      </c>
      <c r="AC338" s="216"/>
      <c r="AD338" s="232">
        <f t="shared" ca="1" si="41"/>
        <v>8.6518924288282548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94.609419551934835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0.79820999999999998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75.518184780549902</v>
      </c>
      <c r="V339" s="216"/>
      <c r="W339" s="232">
        <f t="shared" ca="1" si="40"/>
        <v>2.4241337314556515</v>
      </c>
      <c r="X339" s="9"/>
      <c r="Y339" s="234">
        <f>IF($F339&lt;&gt;"",INDEX(DTM!$C$3:$F$100,MATCH($F339,DTM!$C$3:$C$100,0),MATCH(Y$8,DTM!$C$3:$F$3,0)),"")</f>
        <v>71.182132963988934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0.73485999999999996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52.308902229916903</v>
      </c>
      <c r="AC339" s="216"/>
      <c r="AD339" s="232">
        <f t="shared" ca="1" si="41"/>
        <v>1.6791157615803325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300.57471266561799</v>
      </c>
      <c r="X356" s="215"/>
      <c r="Y356" s="218"/>
      <c r="Z356" s="219"/>
      <c r="AA356" s="219"/>
      <c r="AB356" s="219"/>
      <c r="AC356" s="219"/>
      <c r="AD356" s="220">
        <f ca="1">SUM(AD333:AD354)</f>
        <v>272.26419500345111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6.0114942533123603</v>
      </c>
      <c r="X357" s="215"/>
      <c r="Y357" s="221"/>
      <c r="Z357" s="222"/>
      <c r="AA357" s="222"/>
      <c r="AB357" s="223"/>
      <c r="AC357" s="223"/>
      <c r="AD357" s="224">
        <f ca="1">$P357*AD356</f>
        <v>5.4452839000690219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306.58620691893037</v>
      </c>
      <c r="X359" s="215"/>
      <c r="Y359" s="229"/>
      <c r="Z359" s="64"/>
      <c r="AA359" s="64"/>
      <c r="AB359" s="64"/>
      <c r="AC359" s="64"/>
      <c r="AD359" s="230">
        <f ca="1">SUM(AD356:AD357)</f>
        <v>277.70947890352011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59.929099999999998</v>
      </c>
      <c r="V378" s="216"/>
      <c r="W378" s="232">
        <f t="shared" ref="W378" si="45">IFERROR(U378*$P378,"")</f>
        <v>665.87223010000002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56.394170000000003</v>
      </c>
      <c r="AC378" s="216"/>
      <c r="AD378" s="232">
        <f t="shared" ref="AD378" si="46">IFERROR(AB378*$P378,"")</f>
        <v>626.59562287000006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94.609419551934835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0.79820999999999998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75.518184780549902</v>
      </c>
      <c r="V379" s="216"/>
      <c r="W379" s="232">
        <f t="shared" ref="W379:W423" ca="1" si="49">IFERROR(U379*$P379,"")</f>
        <v>25.172476532900699</v>
      </c>
      <c r="X379" s="9"/>
      <c r="Y379" s="234">
        <f>IF($F379&lt;&gt;"",INDEX(DTM!$C$3:$F$100,MATCH($F379,DTM!$C$3:$C$100,0),MATCH(Y$8,DTM!$C$3:$F$3,0)),"")</f>
        <v>71.182132963988934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0.73485999999999996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52.308902229916903</v>
      </c>
      <c r="AC379" s="216"/>
      <c r="AD379" s="232">
        <f t="shared" ref="AD379:AD423" ca="1" si="50">IFERROR(AB379*$P379,"")</f>
        <v>17.436126380298202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162.50541999999999</v>
      </c>
      <c r="V380" s="216"/>
      <c r="W380" s="232">
        <f t="shared" si="49"/>
        <v>541.63056485999994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139.73743000000002</v>
      </c>
      <c r="AC380" s="216"/>
      <c r="AD380" s="232">
        <f t="shared" si="50"/>
        <v>465.74485419000007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387.54996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366.55577</v>
      </c>
      <c r="AC381" s="216"/>
      <c r="AD381" s="232">
        <f t="shared" si="50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326.54391000000004</v>
      </c>
      <c r="V382" s="216"/>
      <c r="W382" s="232">
        <f t="shared" si="49"/>
        <v>217.80478797000004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316.78800999999999</v>
      </c>
      <c r="AC382" s="216"/>
      <c r="AD382" s="232">
        <f t="shared" si="50"/>
        <v>211.29760267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11.376934826883911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4.9009559847250515</v>
      </c>
      <c r="V383" s="216"/>
      <c r="W383" s="232">
        <f t="shared" ca="1" si="49"/>
        <v>3.2558618912443631</v>
      </c>
      <c r="X383" s="9"/>
      <c r="Y383" s="234">
        <f>IF($F383&lt;&gt;"",INDEX(DTM!$C$3:$F$100,MATCH($F383,DTM!$C$3:$C$100,0),MATCH(Y$8,DTM!$C$3:$F$3,0)),"")</f>
        <v>8.8025346260387796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0.40544000000000002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3.5688996387811631</v>
      </c>
      <c r="AC383" s="216"/>
      <c r="AD383" s="232">
        <f t="shared" ca="1" si="50"/>
        <v>2.3709342348307678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14.666064154786151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6.3178471165987791</v>
      </c>
      <c r="V384" s="216"/>
      <c r="W384" s="232">
        <f t="shared" ca="1" si="49"/>
        <v>4.5511243489130973</v>
      </c>
      <c r="X384" s="9"/>
      <c r="Y384" s="234">
        <f>IF($F384&lt;&gt;"",INDEX(DTM!$C$3:$F$100,MATCH($F384,DTM!$C$3:$C$100,0),MATCH(Y$8,DTM!$C$3:$F$3,0)),"")</f>
        <v>11.427742382271468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0.40544000000000002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4.6332638714681442</v>
      </c>
      <c r="AC384" s="216"/>
      <c r="AD384" s="232">
        <f t="shared" ca="1" si="50"/>
        <v>3.3376179624507927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94.609419551934835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0.79820999999999998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75.518184780549902</v>
      </c>
      <c r="V385" s="216"/>
      <c r="W385" s="232">
        <f t="shared" ca="1" si="49"/>
        <v>20.047510440953463</v>
      </c>
      <c r="X385" s="9"/>
      <c r="Y385" s="234">
        <f>IF($F385&lt;&gt;"",INDEX(DTM!$C$3:$F$100,MATCH($F385,DTM!$C$3:$C$100,0),MATCH(Y$8,DTM!$C$3:$F$3,0)),"")</f>
        <v>71.182132963988934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0.73485999999999996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52.308902229916903</v>
      </c>
      <c r="AC385" s="216"/>
      <c r="AD385" s="232">
        <f t="shared" ca="1" si="50"/>
        <v>13.886235039367122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182.65072000000001</v>
      </c>
      <c r="V386" s="216"/>
      <c r="W386" s="232">
        <f t="shared" si="49"/>
        <v>182.65072000000001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175.55552</v>
      </c>
      <c r="AC386" s="216"/>
      <c r="AD386" s="232">
        <f t="shared" si="50"/>
        <v>175.55552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11.830002545824849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8.8432818030804494</v>
      </c>
      <c r="V387" s="216"/>
      <c r="W387" s="232">
        <f t="shared" ca="1" si="49"/>
        <v>21.223876327393079</v>
      </c>
      <c r="X387" s="9"/>
      <c r="Y387" s="234">
        <f>IF($F387&lt;&gt;"",INDEX(DTM!$C$3:$F$100,MATCH($F387,DTM!$C$3:$C$100,0),MATCH(Y$8,DTM!$C$3:$F$3,0)),"")</f>
        <v>9.8207202216066474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0.68418000000000001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6.7191403612188365</v>
      </c>
      <c r="AC387" s="216"/>
      <c r="AD387" s="232">
        <f t="shared" ca="1" si="50"/>
        <v>16.125936866925208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517.74688000000003</v>
      </c>
      <c r="V388" s="216"/>
      <c r="W388" s="232">
        <f t="shared" si="49"/>
        <v>244.48007673600003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415.72804000000002</v>
      </c>
      <c r="AC388" s="216"/>
      <c r="AD388" s="232">
        <f t="shared" si="50"/>
        <v>196.30678048800002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11.830002545824849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8.8432818030804494</v>
      </c>
      <c r="V389" s="216"/>
      <c r="W389" s="232">
        <f t="shared" ca="1" si="49"/>
        <v>10.021914401795012</v>
      </c>
      <c r="X389" s="9"/>
      <c r="Y389" s="234">
        <f>IF($F389&lt;&gt;"",INDEX(DTM!$C$3:$F$100,MATCH($F389,DTM!$C$3:$C$100,0),MATCH(Y$8,DTM!$C$3:$F$3,0)),"")</f>
        <v>9.8207202216066474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0.68418000000000001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6.7191403612188365</v>
      </c>
      <c r="AC389" s="216"/>
      <c r="AD389" s="232">
        <f t="shared" ca="1" si="50"/>
        <v>7.6146673885620837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49.425669999999997</v>
      </c>
      <c r="V390" s="216"/>
      <c r="W390" s="232">
        <f t="shared" si="49"/>
        <v>71.390437747999997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44.344999999999999</v>
      </c>
      <c r="AC390" s="216"/>
      <c r="AD390" s="232">
        <f t="shared" si="50"/>
        <v>64.051918000000001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94.609419551934835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0.79820999999999998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75.518184780549902</v>
      </c>
      <c r="V391" s="216"/>
      <c r="W391" s="232">
        <f t="shared" ca="1" si="49"/>
        <v>15.921045788174652</v>
      </c>
      <c r="X391" s="9"/>
      <c r="Y391" s="234">
        <f>IF($F391&lt;&gt;"",INDEX(DTM!$C$3:$F$100,MATCH($F391,DTM!$C$3:$C$100,0),MATCH(Y$8,DTM!$C$3:$F$3,0)),"")</f>
        <v>71.182132963988934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0.73485999999999996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52.308902229916903</v>
      </c>
      <c r="AC391" s="216"/>
      <c r="AD391" s="232">
        <f t="shared" ca="1" si="50"/>
        <v>11.02797200372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385.51008999999999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370.59750000000003</v>
      </c>
      <c r="AC392" s="216"/>
      <c r="AD392" s="232">
        <f t="shared" si="50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11.376934826883911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4.9009559847250515</v>
      </c>
      <c r="V394" s="216"/>
      <c r="W394" s="232">
        <f t="shared" ca="1" si="49"/>
        <v>1.3016939095429736</v>
      </c>
      <c r="X394" s="9"/>
      <c r="Y394" s="234">
        <f>IF($F394&lt;&gt;"",INDEX(DTM!$C$3:$F$100,MATCH($F394,DTM!$C$3:$C$100,0),MATCH(Y$8,DTM!$C$3:$F$3,0)),"")</f>
        <v>8.8025346260387796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0.40544000000000002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3.5688996387811631</v>
      </c>
      <c r="AC394" s="216"/>
      <c r="AD394" s="232">
        <f t="shared" ca="1" si="50"/>
        <v>0.94789974406027688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14.666064154786151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6.3178471165987791</v>
      </c>
      <c r="V395" s="216"/>
      <c r="W395" s="232">
        <f t="shared" ca="1" si="49"/>
        <v>1.8195399695804482</v>
      </c>
      <c r="X395" s="9"/>
      <c r="Y395" s="234">
        <f>IF($F395&lt;&gt;"",INDEX(DTM!$C$3:$F$100,MATCH($F395,DTM!$C$3:$C$100,0),MATCH(Y$8,DTM!$C$3:$F$3,0)),"")</f>
        <v>11.427742382271468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0.40544000000000002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4.6332638714681442</v>
      </c>
      <c r="AC395" s="216"/>
      <c r="AD395" s="232">
        <f t="shared" ca="1" si="50"/>
        <v>1.3343799949828254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94.609419551934835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0.79820999999999998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75.518184780549902</v>
      </c>
      <c r="V396" s="216"/>
      <c r="W396" s="232">
        <f t="shared" ca="1" si="49"/>
        <v>12.022495017063545</v>
      </c>
      <c r="X396" s="9"/>
      <c r="Y396" s="234">
        <f>IF($F396&lt;&gt;"",INDEX(DTM!$C$3:$F$100,MATCH($F396,DTM!$C$3:$C$100,0),MATCH(Y$8,DTM!$C$3:$F$3,0)),"")</f>
        <v>71.182132963988934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0.73485999999999996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52.308902229916903</v>
      </c>
      <c r="AC396" s="216"/>
      <c r="AD396" s="232">
        <f t="shared" ca="1" si="50"/>
        <v>8.3275772350027708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8.0454499999999989</v>
      </c>
      <c r="V397" s="216"/>
      <c r="W397" s="232">
        <f t="shared" si="49"/>
        <v>201.13624999999996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7.4626299999999999</v>
      </c>
      <c r="AC397" s="216"/>
      <c r="AD397" s="232">
        <f t="shared" si="50"/>
        <v>186.56575000000001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94.609419551934835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94.697406312118147</v>
      </c>
      <c r="V398" s="216"/>
      <c r="W398" s="232">
        <f t="shared" ca="1" si="49"/>
        <v>2.6041786735832493</v>
      </c>
      <c r="X398" s="9"/>
      <c r="Y398" s="234">
        <f>IF($F398&lt;&gt;"",INDEX(DTM!$C$3:$F$100,MATCH($F398,DTM!$C$3:$C$100,0),MATCH(Y$8,DTM!$C$3:$F$3,0)),"")</f>
        <v>71.182132963988934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0.89956999999999998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64.033311350415531</v>
      </c>
      <c r="AC398" s="216"/>
      <c r="AD398" s="232">
        <f t="shared" ca="1" si="50"/>
        <v>1.760916062136427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80.315129999999996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68.760090000000005</v>
      </c>
      <c r="AC399" s="216"/>
      <c r="AD399" s="232">
        <f t="shared" si="50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59.130890000000001</v>
      </c>
      <c r="V400" s="216"/>
      <c r="W400" s="232">
        <f t="shared" si="49"/>
        <v>65.817115386750004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55.190520000000006</v>
      </c>
      <c r="AC400" s="216"/>
      <c r="AD400" s="232">
        <f t="shared" si="50"/>
        <v>61.431188049000006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1195.2345599999999</v>
      </c>
      <c r="V401" s="216"/>
      <c r="W401" s="232">
        <f t="shared" si="49"/>
        <v>73.171213932959986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1195.2345599999999</v>
      </c>
      <c r="AC401" s="216"/>
      <c r="AD401" s="232">
        <f t="shared" si="50"/>
        <v>73.171213932959986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14.666064154786151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6.3178471165987791</v>
      </c>
      <c r="V402" s="216"/>
      <c r="W402" s="232">
        <f t="shared" ca="1" si="49"/>
        <v>5.8859829375809518</v>
      </c>
      <c r="X402" s="9"/>
      <c r="Y402" s="234">
        <f>IF($F402&lt;&gt;"",INDEX(DTM!$C$3:$F$100,MATCH($F402,DTM!$C$3:$C$100,0),MATCH(Y$8,DTM!$C$3:$F$3,0)),"")</f>
        <v>11.427742382271468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0.40544000000000002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4.6332638714681442</v>
      </c>
      <c r="AC402" s="216"/>
      <c r="AD402" s="232">
        <f t="shared" ca="1" si="50"/>
        <v>4.3165514437856967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11.376934826883911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4.9009559847250515</v>
      </c>
      <c r="V403" s="216"/>
      <c r="W403" s="232">
        <f t="shared" ca="1" si="49"/>
        <v>0.43641052661582691</v>
      </c>
      <c r="X403" s="9"/>
      <c r="Y403" s="234">
        <f>IF($F403&lt;&gt;"",INDEX(DTM!$C$3:$F$100,MATCH($F403,DTM!$C$3:$C$100,0),MATCH(Y$8,DTM!$C$3:$F$3,0)),"")</f>
        <v>8.8025346260387796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0.40544000000000002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3.5688996387811631</v>
      </c>
      <c r="AC403" s="216"/>
      <c r="AD403" s="232">
        <f t="shared" ca="1" si="50"/>
        <v>0.31779623723490746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11.376934826883911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4.9009559847250515</v>
      </c>
      <c r="V404" s="216"/>
      <c r="W404" s="232">
        <f t="shared" ca="1" si="49"/>
        <v>0.15274368431553942</v>
      </c>
      <c r="X404" s="9"/>
      <c r="Y404" s="234">
        <f>IF($F404&lt;&gt;"",INDEX(DTM!$C$3:$F$100,MATCH($F404,DTM!$C$3:$C$100,0),MATCH(Y$8,DTM!$C$3:$F$3,0)),"")</f>
        <v>8.8025346260387796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0.40544000000000002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3.5688996387811631</v>
      </c>
      <c r="AC404" s="216"/>
      <c r="AD404" s="232">
        <f t="shared" ca="1" si="50"/>
        <v>0.1112286830322176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79.303207739307524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39.928615325865579</v>
      </c>
      <c r="V405" s="216"/>
      <c r="W405" s="232">
        <f t="shared" ca="1" si="49"/>
        <v>2.4443948927110801</v>
      </c>
      <c r="X405" s="9"/>
      <c r="Y405" s="234">
        <f>IF($F405&lt;&gt;"",INDEX(DTM!$C$3:$F$100,MATCH($F405,DTM!$C$3:$C$100,0),MATCH(Y$8,DTM!$C$3:$F$3,0)),"")</f>
        <v>69.621911357340707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37.769686232686979</v>
      </c>
      <c r="AC405" s="216"/>
      <c r="AD405" s="232">
        <f t="shared" ca="1" si="50"/>
        <v>2.3122271426896428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32.125</v>
      </c>
      <c r="V406" s="216"/>
      <c r="W406" s="232">
        <f t="shared" ca="1" si="49"/>
        <v>35.757534374999999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32.125</v>
      </c>
      <c r="AC406" s="216"/>
      <c r="AD406" s="232">
        <f t="shared" ca="1" si="50"/>
        <v>35.757534374999999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11.830002545824849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8.8432818030804494</v>
      </c>
      <c r="V407" s="216"/>
      <c r="W407" s="232">
        <f t="shared" ca="1" si="49"/>
        <v>9.8432358929637722</v>
      </c>
      <c r="X407" s="9"/>
      <c r="Y407" s="234">
        <f>IF($F407&lt;&gt;"",INDEX(DTM!$C$3:$F$100,MATCH($F407,DTM!$C$3:$C$100,0),MATCH(Y$8,DTM!$C$3:$F$3,0)),"")</f>
        <v>9.8207202216066474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0.68418000000000001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6.7191403612188365</v>
      </c>
      <c r="AC407" s="216"/>
      <c r="AD407" s="232">
        <f t="shared" ca="1" si="50"/>
        <v>7.4789071575636568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0.17738000000000001</v>
      </c>
      <c r="V408" s="216"/>
      <c r="W408" s="232">
        <f t="shared" si="49"/>
        <v>8.1417420000000004E-2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0.13936999999999999</v>
      </c>
      <c r="AC408" s="216"/>
      <c r="AD408" s="232">
        <f t="shared" si="50"/>
        <v>6.3970830000000006E-2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930.19796999999983</v>
      </c>
      <c r="V409" s="216"/>
      <c r="W409" s="232">
        <f t="shared" si="49"/>
        <v>0.17078434729199998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930.19796999999983</v>
      </c>
      <c r="AC409" s="216"/>
      <c r="AD409" s="232">
        <f t="shared" si="50"/>
        <v>0.17078434729199998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79.303207739307524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39.928615325865579</v>
      </c>
      <c r="V410" s="216"/>
      <c r="W410" s="232">
        <f t="shared" ca="1" si="49"/>
        <v>7.3308937738289209E-3</v>
      </c>
      <c r="X410" s="215"/>
      <c r="Y410" s="234">
        <f>IF($F410&lt;&gt;"",INDEX(DTM!$C$3:$F$100,MATCH($F410,DTM!$C$3:$C$100,0),MATCH(Y$8,DTM!$C$3:$F$3,0)),"")</f>
        <v>69.621911357340707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37.769686232686979</v>
      </c>
      <c r="AC410" s="216"/>
      <c r="AD410" s="232">
        <f t="shared" ca="1" si="50"/>
        <v>6.9345143923213301E-3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28.934000000000001</v>
      </c>
      <c r="V411" s="216"/>
      <c r="W411" s="232">
        <f t="shared" ca="1" si="49"/>
        <v>5.3122824000000008E-3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28.934000000000001</v>
      </c>
      <c r="AC411" s="216"/>
      <c r="AD411" s="232">
        <f t="shared" ca="1" si="50"/>
        <v>5.3122824000000008E-3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14.038360000000001</v>
      </c>
      <c r="V412" s="216"/>
      <c r="W412" s="232">
        <f t="shared" si="49"/>
        <v>1.2480102040000001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12.758690000000001</v>
      </c>
      <c r="AC412" s="216"/>
      <c r="AD412" s="232">
        <f t="shared" si="50"/>
        <v>1.1342475410000001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387.54996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366.55577</v>
      </c>
      <c r="AC417" s="216"/>
      <c r="AD417" s="232">
        <f t="shared" si="5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326.54391000000004</v>
      </c>
      <c r="V418" s="216"/>
      <c r="W418" s="232">
        <f t="shared" si="49"/>
        <v>44.965096407000004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316.78800999999999</v>
      </c>
      <c r="AC418" s="216"/>
      <c r="AD418" s="232">
        <f t="shared" si="50"/>
        <v>43.621708976999997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11.376934826883911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4.9009559847250515</v>
      </c>
      <c r="V419" s="216"/>
      <c r="W419" s="232">
        <f t="shared" ca="1" si="49"/>
        <v>0.672162192540253</v>
      </c>
      <c r="X419" s="215"/>
      <c r="Y419" s="234">
        <f>IF($F419&lt;&gt;"",INDEX(DTM!$C$3:$F$100,MATCH($F419,DTM!$C$3:$C$100,0),MATCH(Y$8,DTM!$C$3:$F$3,0)),"")</f>
        <v>8.8025346260387796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0.40544000000000002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3.5688996387811631</v>
      </c>
      <c r="AC419" s="216"/>
      <c r="AD419" s="232">
        <f t="shared" ca="1" si="50"/>
        <v>0.4894717303391255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8.0454499999999989</v>
      </c>
      <c r="V422" s="216"/>
      <c r="W422" s="232">
        <f t="shared" si="49"/>
        <v>110.78584649999998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7.4626299999999999</v>
      </c>
      <c r="AC422" s="216"/>
      <c r="AD422" s="232">
        <f t="shared" si="50"/>
        <v>102.76041509999999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94.609419551934835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0.79820999999999998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75.518184780549902</v>
      </c>
      <c r="V423" s="216"/>
      <c r="W423" s="232">
        <f t="shared" ca="1" si="49"/>
        <v>1.1438739448709894</v>
      </c>
      <c r="X423" s="215"/>
      <c r="Y423" s="234">
        <f>IF($F423&lt;&gt;"",INDEX(DTM!$C$3:$F$100,MATCH($F423,DTM!$C$3:$C$100,0),MATCH(Y$8,DTM!$C$3:$F$3,0)),"")</f>
        <v>71.182132963988934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0.73485999999999996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52.308902229916903</v>
      </c>
      <c r="AC423" s="216"/>
      <c r="AD423" s="232">
        <f t="shared" ca="1" si="50"/>
        <v>0.79232294207655141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2595.4952505359197</v>
      </c>
      <c r="X425" s="215"/>
      <c r="Y425" s="218"/>
      <c r="Z425" s="219"/>
      <c r="AA425" s="219"/>
      <c r="AB425" s="219"/>
      <c r="AC425" s="219"/>
      <c r="AD425" s="220">
        <f ca="1">SUM(AD378:AD423)</f>
        <v>2344.2301264161033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51.909905010718397</v>
      </c>
      <c r="X426" s="215"/>
      <c r="Y426" s="221"/>
      <c r="Z426" s="222"/>
      <c r="AA426" s="222"/>
      <c r="AB426" s="223"/>
      <c r="AC426" s="223"/>
      <c r="AD426" s="224">
        <f ca="1">$P426*AD425</f>
        <v>46.88460252832207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2647.4051555466381</v>
      </c>
      <c r="X428" s="215"/>
      <c r="Y428" s="229"/>
      <c r="Z428" s="64"/>
      <c r="AA428" s="64"/>
      <c r="AB428" s="64"/>
      <c r="AC428" s="64"/>
      <c r="AD428" s="230">
        <f ca="1">SUM(AD425:AD426)</f>
        <v>2391.1147289444252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111.39464000000001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96.444040000000001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102.13287</v>
      </c>
      <c r="V14" s="216"/>
      <c r="W14" s="232">
        <f t="shared" si="0"/>
        <v>71.493008999999986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88.804030000000012</v>
      </c>
      <c r="AC14" s="216"/>
      <c r="AD14" s="232">
        <f t="shared" si="1"/>
        <v>62.162821000000001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1195.2345599999999</v>
      </c>
      <c r="V15" s="216"/>
      <c r="W15" s="232">
        <f t="shared" si="0"/>
        <v>0.20916604799999997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216"/>
      <c r="AD15" s="232">
        <f t="shared" si="1"/>
        <v>0.20916604799999997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11.376934826883911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4.9009559847250515</v>
      </c>
      <c r="V16" s="216"/>
      <c r="W16" s="232">
        <f t="shared" ca="1" si="0"/>
        <v>0.39006708682426683</v>
      </c>
      <c r="X16" s="9"/>
      <c r="Y16" s="234">
        <f>IF($F16&lt;&gt;"",INDEX(DTM!$C$3:$F$100,MATCH($F16,DTM!$C$3:$C$100,0),MATCH(Y$8,DTM!$C$3:$F$3,0)),"")</f>
        <v>8.8025346260387796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3.5688996387811631</v>
      </c>
      <c r="AC16" s="216"/>
      <c r="AD16" s="232">
        <f t="shared" ca="1" si="1"/>
        <v>0.28404872225059274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14.666064154786151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6.3178471165987791</v>
      </c>
      <c r="V17" s="216"/>
      <c r="W17" s="232">
        <f t="shared" ca="1" si="0"/>
        <v>0.58907606515167021</v>
      </c>
      <c r="X17" s="9"/>
      <c r="Y17" s="234">
        <f>IF($F17&lt;&gt;"",INDEX(DTM!$C$3:$F$100,MATCH($F17,DTM!$C$3:$C$100,0),MATCH(Y$8,DTM!$C$3:$F$3,0)),"")</f>
        <v>11.427742382271468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0.40544000000000002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4.6332638714681442</v>
      </c>
      <c r="AC17" s="216"/>
      <c r="AD17" s="232">
        <f t="shared" ca="1" si="1"/>
        <v>0.43200552337568976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216"/>
      <c r="W18" s="232">
        <f t="shared" ca="1" si="0"/>
        <v>3.7675511999999998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10.262700000000001</v>
      </c>
      <c r="AC18" s="216"/>
      <c r="AD18" s="232">
        <f t="shared" ca="1" si="1"/>
        <v>3.4482671999999996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14.666064154786151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11.706599068991853</v>
      </c>
      <c r="V19" s="216"/>
      <c r="W19" s="232">
        <f t="shared" ca="1" si="0"/>
        <v>0.8112673154811354</v>
      </c>
      <c r="X19" s="9"/>
      <c r="Y19" s="234">
        <f>IF($F19&lt;&gt;"",INDEX(DTM!$C$3:$F$100,MATCH($F19,DTM!$C$3:$C$100,0),MATCH(Y$8,DTM!$C$3:$F$3,0)),"")</f>
        <v>11.427742382271468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8.3977907670360104</v>
      </c>
      <c r="AC19" s="216"/>
      <c r="AD19" s="232">
        <f t="shared" ca="1" si="1"/>
        <v>0.58196690015559549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94.609419551934835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0.79820999999999998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75.518184780549902</v>
      </c>
      <c r="V20" s="216"/>
      <c r="W20" s="232">
        <f t="shared" ca="1" si="0"/>
        <v>1.9929248963587116</v>
      </c>
      <c r="X20" s="9"/>
      <c r="Y20" s="234">
        <f>IF($F20&lt;&gt;"",INDEX(DTM!$C$3:$F$100,MATCH($F20,DTM!$C$3:$C$100,0),MATCH(Y$8,DTM!$C$3:$F$3,0)),"")</f>
        <v>71.182132963988934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0.73485999999999996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52.308902229916903</v>
      </c>
      <c r="AC20" s="216"/>
      <c r="AD20" s="232">
        <f t="shared" ca="1" si="1"/>
        <v>1.380431929847507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79.303207739307524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39.928615325865579</v>
      </c>
      <c r="V21" s="216"/>
      <c r="W21" s="232">
        <f t="shared" ca="1" si="0"/>
        <v>8.3850092184317715E-2</v>
      </c>
      <c r="X21" s="9"/>
      <c r="Y21" s="234">
        <f>IF($F21&lt;&gt;"",INDEX(DTM!$C$3:$F$100,MATCH($F21,DTM!$C$3:$C$100,0),MATCH(Y$8,DTM!$C$3:$F$3,0)),"")</f>
        <v>69.621911357340707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37.769686232686979</v>
      </c>
      <c r="AC21" s="216"/>
      <c r="AD21" s="232">
        <f t="shared" ca="1" si="1"/>
        <v>7.9316341088642647E-2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108.93666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97.356279999999998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100.46043</v>
      </c>
      <c r="V23" s="216"/>
      <c r="W23" s="232">
        <f t="shared" si="0"/>
        <v>30.138128999999999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90.349770000000007</v>
      </c>
      <c r="AC23" s="216"/>
      <c r="AD23" s="232">
        <f t="shared" si="1"/>
        <v>27.104931000000001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1195.2345599999999</v>
      </c>
      <c r="V24" s="216"/>
      <c r="W24" s="232">
        <f t="shared" si="0"/>
        <v>7.1714073599999997E-2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1195.2345599999999</v>
      </c>
      <c r="AC24" s="216"/>
      <c r="AD24" s="232">
        <f t="shared" si="1"/>
        <v>7.1714073599999997E-2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11.376934826883911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4.9009559847250515</v>
      </c>
      <c r="V25" s="216"/>
      <c r="W25" s="232">
        <f t="shared" ca="1" si="0"/>
        <v>0.15335091276204685</v>
      </c>
      <c r="X25" s="9"/>
      <c r="Y25" s="234">
        <f>IF($F25&lt;&gt;"",INDEX(DTM!$C$3:$F$100,MATCH($F25,DTM!$C$3:$C$100,0),MATCH(Y$8,DTM!$C$3:$F$3,0)),"")</f>
        <v>8.8025346260387796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3.5688996387811631</v>
      </c>
      <c r="AC25" s="216"/>
      <c r="AD25" s="232">
        <f t="shared" ca="1" si="1"/>
        <v>0.11167086969746259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14.666064154786151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6.3178471165987791</v>
      </c>
      <c r="V26" s="216"/>
      <c r="W26" s="232">
        <f t="shared" ca="1" si="0"/>
        <v>0.23142273988101325</v>
      </c>
      <c r="X26" s="215"/>
      <c r="Y26" s="234">
        <f>IF($F26&lt;&gt;"",INDEX(DTM!$C$3:$F$100,MATCH($F26,DTM!$C$3:$C$100,0),MATCH(Y$8,DTM!$C$3:$F$3,0)),"")</f>
        <v>11.427742382271468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0.40544000000000002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4.6332638714681442</v>
      </c>
      <c r="AC26" s="216"/>
      <c r="AD26" s="232">
        <f t="shared" ca="1" si="1"/>
        <v>0.16971645561187809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11.212950000000001</v>
      </c>
      <c r="V27" s="216"/>
      <c r="W27" s="232">
        <f t="shared" ca="1" si="0"/>
        <v>1.6146648000000001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0.68418000000000001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10.262700000000001</v>
      </c>
      <c r="AC27" s="216"/>
      <c r="AD27" s="232">
        <f t="shared" ca="1" si="1"/>
        <v>1.4778287999999999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14.666064154786151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0.79820999999999998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11.706599068991853</v>
      </c>
      <c r="V28" s="216"/>
      <c r="W28" s="232">
        <f t="shared" ca="1" si="0"/>
        <v>0.53733289726672595</v>
      </c>
      <c r="X28" s="215"/>
      <c r="Y28" s="234">
        <f>IF($F28&lt;&gt;"",INDEX(DTM!$C$3:$F$100,MATCH($F28,DTM!$C$3:$C$100,0),MATCH(Y$8,DTM!$C$3:$F$3,0)),"")</f>
        <v>11.427742382271468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0.73485999999999996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8.3977907670360104</v>
      </c>
      <c r="AC28" s="216"/>
      <c r="AD28" s="232">
        <f t="shared" ca="1" si="1"/>
        <v>0.38545859620695283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94.609419551934835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0.79820999999999998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75.518184780549902</v>
      </c>
      <c r="V29" s="216"/>
      <c r="W29" s="232">
        <f t="shared" ca="1" si="0"/>
        <v>0.78161321247869142</v>
      </c>
      <c r="X29" s="215"/>
      <c r="Y29" s="234">
        <f>IF($F29&lt;&gt;"",INDEX(DTM!$C$3:$F$100,MATCH($F29,DTM!$C$3:$C$100,0),MATCH(Y$8,DTM!$C$3:$F$3,0)),"")</f>
        <v>71.182132963988934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0.73485999999999996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52.308902229916903</v>
      </c>
      <c r="AC29" s="216"/>
      <c r="AD29" s="232">
        <f t="shared" ca="1" si="1"/>
        <v>0.54139713807963996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79.303207739307524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39.928615325865579</v>
      </c>
      <c r="V30" s="216"/>
      <c r="W30" s="232">
        <f t="shared" ca="1" si="0"/>
        <v>2.3957169195519346E-3</v>
      </c>
      <c r="X30" s="215"/>
      <c r="Y30" s="234">
        <f>IF($F30&lt;&gt;"",INDEX(DTM!$C$3:$F$100,MATCH($F30,DTM!$C$3:$C$100,0),MATCH(Y$8,DTM!$C$3:$F$3,0)),"")</f>
        <v>69.621911357340707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37.769686232686979</v>
      </c>
      <c r="AC30" s="216"/>
      <c r="AD30" s="232">
        <f t="shared" ca="1" si="1"/>
        <v>2.2661811739612186E-3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112.86753505690812</v>
      </c>
      <c r="X36" s="215"/>
      <c r="Y36" s="218"/>
      <c r="Z36" s="219"/>
      <c r="AA36" s="219"/>
      <c r="AB36" s="219"/>
      <c r="AC36" s="219"/>
      <c r="AD36" s="220">
        <f ca="1">SUM(AD13:AD34)</f>
        <v>98.443006779087952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2.2573507011381624</v>
      </c>
      <c r="X37" s="215"/>
      <c r="Y37" s="221"/>
      <c r="Z37" s="222"/>
      <c r="AA37" s="222"/>
      <c r="AB37" s="223"/>
      <c r="AC37" s="223"/>
      <c r="AD37" s="224">
        <f ca="1">$P37*AD36</f>
        <v>1.968860135581759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115.12488575804629</v>
      </c>
      <c r="X39" s="215"/>
      <c r="Y39" s="229"/>
      <c r="Z39" s="64"/>
      <c r="AA39" s="64"/>
      <c r="AB39" s="64"/>
      <c r="AC39" s="64"/>
      <c r="AD39" s="230">
        <f ca="1">SUM(AD36:AD37)</f>
        <v>100.41186691466972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335.27354000000003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273.22855000000004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299.79754000000003</v>
      </c>
      <c r="V59" s="216"/>
      <c r="W59" s="232">
        <f t="shared" ref="W59:W79" si="10">IFERROR(U59*$P59,"")</f>
        <v>209.85827800000001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243.94817999999998</v>
      </c>
      <c r="AC59" s="216"/>
      <c r="AD59" s="232">
        <f t="shared" si="7"/>
        <v>170.76372599999996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94.609419551934835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75.518184780549902</v>
      </c>
      <c r="V60" s="216"/>
      <c r="W60" s="232">
        <f t="shared" ca="1" si="10"/>
        <v>16.572465650091676</v>
      </c>
      <c r="X60" s="9"/>
      <c r="Y60" s="234">
        <f>IF($F60&lt;&gt;"",INDEX(DTM!$C$3:$F$100,MATCH($F60,DTM!$C$3:$C$100,0),MATCH(Y$8,DTM!$C$3:$F$3,0)),"")</f>
        <v>71.182132963988934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52.308902229916903</v>
      </c>
      <c r="AC60" s="216"/>
      <c r="AD60" s="232">
        <f t="shared" ca="1" si="7"/>
        <v>11.479188594355263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6"/>
      <c r="W61" s="232">
        <f t="shared" ca="1" si="10"/>
        <v>15.336475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32.125</v>
      </c>
      <c r="AC61" s="216"/>
      <c r="AD61" s="232">
        <f t="shared" ca="1" si="7"/>
        <v>15.336475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11.212950000000001</v>
      </c>
      <c r="V62" s="216"/>
      <c r="W62" s="232">
        <f t="shared" ca="1" si="10"/>
        <v>7.8490650000000004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0.68418000000000001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10.262700000000001</v>
      </c>
      <c r="AC62" s="216"/>
      <c r="AD62" s="232">
        <f t="shared" ca="1" si="7"/>
        <v>7.1838899999999999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249.6162836500917</v>
      </c>
      <c r="X81" s="215"/>
      <c r="Y81" s="218"/>
      <c r="Z81" s="219"/>
      <c r="AA81" s="219"/>
      <c r="AB81" s="219"/>
      <c r="AC81" s="219"/>
      <c r="AD81" s="220">
        <f ca="1">SUM(AD58:AD79)</f>
        <v>204.76327959435523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249.6162836500917</v>
      </c>
      <c r="X84" s="215"/>
      <c r="Y84" s="229"/>
      <c r="Z84" s="64"/>
      <c r="AA84" s="64"/>
      <c r="AB84" s="64"/>
      <c r="AC84" s="64"/>
      <c r="AD84" s="230">
        <f ca="1">SUM(AD81:AD82)</f>
        <v>204.76327959435523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778.26742000000002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682.05144000000007</v>
      </c>
      <c r="AC103" s="216"/>
      <c r="AD103" s="232">
        <f t="shared" ref="AD103:AD124" si="13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710.76166000000001</v>
      </c>
      <c r="V104" s="216"/>
      <c r="W104" s="232">
        <f t="shared" si="12"/>
        <v>710.76166000000001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627.40572999999995</v>
      </c>
      <c r="AC104" s="216"/>
      <c r="AD104" s="232">
        <f t="shared" si="13"/>
        <v>627.40572999999995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11.376934826883911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4.9009559847250515</v>
      </c>
      <c r="V105" s="216"/>
      <c r="W105" s="232">
        <f t="shared" ca="1" si="12"/>
        <v>1.963813063079328</v>
      </c>
      <c r="X105" s="9"/>
      <c r="Y105" s="234">
        <f>IF($F105&lt;&gt;"",INDEX(DTM!$C$3:$F$100,MATCH($F105,DTM!$C$3:$C$100,0),MATCH(Y$8,DTM!$C$3:$F$3,0)),"")</f>
        <v>8.8025346260387796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3.5688996387811631</v>
      </c>
      <c r="AC105" s="216"/>
      <c r="AD105" s="232">
        <f t="shared" ca="1" si="13"/>
        <v>1.4300580852596121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14.666064154786151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6.3178471165987791</v>
      </c>
      <c r="V106" s="216"/>
      <c r="W106" s="232">
        <f t="shared" ca="1" si="12"/>
        <v>4.9386610910452653</v>
      </c>
      <c r="X106" s="9"/>
      <c r="Y106" s="234">
        <f>IF($F106&lt;&gt;"",INDEX(DTM!$C$3:$F$100,MATCH($F106,DTM!$C$3:$C$100,0),MATCH(Y$8,DTM!$C$3:$F$3,0)),"")</f>
        <v>11.427742382271468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4.6332638714681442</v>
      </c>
      <c r="AC106" s="216"/>
      <c r="AD106" s="232">
        <f t="shared" ca="1" si="13"/>
        <v>3.6218223683266482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14.666064154786151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6.3178471165987791</v>
      </c>
      <c r="V107" s="216"/>
      <c r="W107" s="232">
        <f t="shared" ca="1" si="12"/>
        <v>1.6205277854075868</v>
      </c>
      <c r="X107" s="9"/>
      <c r="Y107" s="234">
        <f>IF($F107&lt;&gt;"",INDEX(DTM!$C$3:$F$100,MATCH($F107,DTM!$C$3:$C$100,0),MATCH(Y$8,DTM!$C$3:$F$3,0)),"")</f>
        <v>11.427742382271468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4.6332638714681442</v>
      </c>
      <c r="AC107" s="216"/>
      <c r="AD107" s="232">
        <f t="shared" ca="1" si="13"/>
        <v>1.1884321830315789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2"/>
        <v>25.348552249999997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0.89956999999999998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22.489249999999998</v>
      </c>
      <c r="AC108" s="216"/>
      <c r="AD108" s="232">
        <f t="shared" ca="1" si="13"/>
        <v>22.781610249999996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94.609419551934835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0.79820999999999998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75.518184780549902</v>
      </c>
      <c r="V109" s="216"/>
      <c r="W109" s="232">
        <f t="shared" ca="1" si="12"/>
        <v>20.963848095080653</v>
      </c>
      <c r="X109" s="9"/>
      <c r="Y109" s="234">
        <f>IF($F109&lt;&gt;"",INDEX(DTM!$C$3:$F$100,MATCH($F109,DTM!$C$3:$C$100,0),MATCH(Y$8,DTM!$C$3:$F$3,0)),"")</f>
        <v>71.182132963988934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0.73485999999999996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52.308902229916903</v>
      </c>
      <c r="AC109" s="216"/>
      <c r="AD109" s="232">
        <f t="shared" ca="1" si="13"/>
        <v>14.520951259024933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94.609419551934835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0.79820999999999998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75.518184780549902</v>
      </c>
      <c r="V110" s="216"/>
      <c r="W110" s="232">
        <f t="shared" ca="1" si="12"/>
        <v>0.42290183477107945</v>
      </c>
      <c r="X110" s="9"/>
      <c r="Y110" s="234">
        <f>IF($F110&lt;&gt;"",INDEX(DTM!$C$3:$F$100,MATCH($F110,DTM!$C$3:$C$100,0),MATCH(Y$8,DTM!$C$3:$F$3,0)),"")</f>
        <v>71.182132963988934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0.73485999999999996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52.308902229916903</v>
      </c>
      <c r="AC110" s="216"/>
      <c r="AD110" s="232">
        <f t="shared" ca="1" si="13"/>
        <v>0.29292985248753467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2114.86373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1858.8283699999999</v>
      </c>
      <c r="AC111" s="216"/>
      <c r="AD111" s="232">
        <f t="shared" si="13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1864.3778299999999</v>
      </c>
      <c r="V112" s="216"/>
      <c r="W112" s="232">
        <f t="shared" si="12"/>
        <v>74.575113200000004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1654.1445199999998</v>
      </c>
      <c r="AC112" s="216"/>
      <c r="AD112" s="232">
        <f t="shared" si="13"/>
        <v>66.165780799999993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11.376934826883911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4.9009559847250515</v>
      </c>
      <c r="V113" s="216"/>
      <c r="W113" s="232">
        <f t="shared" ca="1" si="12"/>
        <v>1.2372953479036866</v>
      </c>
      <c r="X113" s="9"/>
      <c r="Y113" s="234">
        <f>IF($F113&lt;&gt;"",INDEX(DTM!$C$3:$F$100,MATCH($F113,DTM!$C$3:$C$100,0),MATCH(Y$8,DTM!$C$3:$F$3,0)),"")</f>
        <v>8.8025346260387796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0.40544000000000002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3.5688996387811631</v>
      </c>
      <c r="AC113" s="216"/>
      <c r="AD113" s="232">
        <f t="shared" ca="1" si="13"/>
        <v>0.90100440280669247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14.666064154786151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6.3178471165987791</v>
      </c>
      <c r="V114" s="216"/>
      <c r="W114" s="232">
        <f t="shared" ca="1" si="12"/>
        <v>1.1673486117339564</v>
      </c>
      <c r="X114" s="9"/>
      <c r="Y114" s="234">
        <f>IF($F114&lt;&gt;"",INDEX(DTM!$C$3:$F$100,MATCH($F114,DTM!$C$3:$C$100,0),MATCH(Y$8,DTM!$C$3:$F$3,0)),"")</f>
        <v>11.427742382271468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0.40544000000000002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4.6332638714681442</v>
      </c>
      <c r="AC114" s="216"/>
      <c r="AD114" s="232">
        <f t="shared" ca="1" si="13"/>
        <v>0.85608816553116895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14.666064154786151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6.3178471165987791</v>
      </c>
      <c r="V115" s="216"/>
      <c r="W115" s="232">
        <f t="shared" ca="1" si="12"/>
        <v>1.0141408191564361</v>
      </c>
      <c r="X115" s="9"/>
      <c r="Y115" s="234">
        <f>IF($F115&lt;&gt;"",INDEX(DTM!$C$3:$F$100,MATCH($F115,DTM!$C$3:$C$100,0),MATCH(Y$8,DTM!$C$3:$F$3,0)),"")</f>
        <v>11.427742382271468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0.40544000000000002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4.6332638714681442</v>
      </c>
      <c r="AC115" s="216"/>
      <c r="AD115" s="232">
        <f t="shared" ca="1" si="13"/>
        <v>0.74373151664806647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94.609419551934835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0.79820999999999998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75.518184780549902</v>
      </c>
      <c r="V116" s="216"/>
      <c r="W116" s="232">
        <f t="shared" ca="1" si="12"/>
        <v>0.29603128433975562</v>
      </c>
      <c r="X116" s="215"/>
      <c r="Y116" s="234">
        <f>IF($F116&lt;&gt;"",INDEX(DTM!$C$3:$F$100,MATCH($F116,DTM!$C$3:$C$100,0),MATCH(Y$8,DTM!$C$3:$F$3,0)),"")</f>
        <v>71.182132963988934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52.308902229916903</v>
      </c>
      <c r="AC116" s="216"/>
      <c r="AD116" s="232">
        <f t="shared" ca="1" si="13"/>
        <v>0.20505089674127425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94.609419551934835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0.79820999999999998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75.518184780549902</v>
      </c>
      <c r="V117" s="216"/>
      <c r="W117" s="232">
        <f t="shared" ca="1" si="12"/>
        <v>6.2604575183075868</v>
      </c>
      <c r="X117" s="215"/>
      <c r="Y117" s="234">
        <f>IF($F117&lt;&gt;"",INDEX(DTM!$C$3:$F$100,MATCH($F117,DTM!$C$3:$C$100,0),MATCH(Y$8,DTM!$C$3:$F$3,0)),"")</f>
        <v>71.182132963988934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0.73485999999999996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52.308902229916903</v>
      </c>
      <c r="AC117" s="216"/>
      <c r="AD117" s="232">
        <f t="shared" ca="1" si="13"/>
        <v>4.3364079948601111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850.57035090082525</v>
      </c>
      <c r="X126" s="215"/>
      <c r="Y126" s="218"/>
      <c r="Z126" s="219"/>
      <c r="AA126" s="219"/>
      <c r="AB126" s="219"/>
      <c r="AC126" s="219"/>
      <c r="AD126" s="220">
        <f ca="1">SUM(AD103:AD124)</f>
        <v>744.44959777471752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850.57035090082525</v>
      </c>
      <c r="X129" s="215"/>
      <c r="Y129" s="229"/>
      <c r="Z129" s="64"/>
      <c r="AA129" s="64"/>
      <c r="AB129" s="64"/>
      <c r="AC129" s="64"/>
      <c r="AD129" s="230">
        <f ca="1">SUM(AD126:AD127)</f>
        <v>744.44959777471752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0.54481000000000002</v>
      </c>
      <c r="V148" s="216"/>
      <c r="W148" s="232">
        <f t="shared" ref="W148:W169" si="17">IFERROR(U148*$P148,"")</f>
        <v>0.54481000000000002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0.45611999999999997</v>
      </c>
      <c r="AC148" s="216"/>
      <c r="AD148" s="232">
        <f t="shared" ref="AD148:AD169" si="18">IFERROR(AB148*$P148,"")</f>
        <v>0.45611999999999997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0.54481000000000002</v>
      </c>
      <c r="X171" s="215"/>
      <c r="Y171" s="218"/>
      <c r="Z171" s="219"/>
      <c r="AA171" s="219"/>
      <c r="AB171" s="219"/>
      <c r="AC171" s="219"/>
      <c r="AD171" s="220">
        <f>SUM(AD148:AD169)</f>
        <v>0.45611999999999997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0.54481000000000002</v>
      </c>
      <c r="X174" s="215"/>
      <c r="Y174" s="229"/>
      <c r="Z174" s="64"/>
      <c r="AA174" s="64"/>
      <c r="AB174" s="64"/>
      <c r="AC174" s="64"/>
      <c r="AD174" s="230">
        <f>SUM(AD171:AD172)</f>
        <v>0.45611999999999997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16.331630000000001</v>
      </c>
      <c r="V193" s="216"/>
      <c r="W193" s="232">
        <f t="shared" ref="W193:W214" si="22">IFERROR(U193*$P193,"")</f>
        <v>3.2663260000000003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13.518889999999999</v>
      </c>
      <c r="AC193" s="216"/>
      <c r="AD193" s="232">
        <f t="shared" ref="AD193:AD214" si="23">IFERROR(AB193*$P193,"")</f>
        <v>2.7037779999999998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46.942349999999998</v>
      </c>
      <c r="V194" s="216"/>
      <c r="W194" s="232">
        <f t="shared" si="22"/>
        <v>37.553879999999999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39.277000000000001</v>
      </c>
      <c r="AC194" s="216"/>
      <c r="AD194" s="232">
        <f t="shared" si="23"/>
        <v>31.421600000000002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11.830002545824849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8.8432818030804494</v>
      </c>
      <c r="V195" s="216"/>
      <c r="W195" s="232">
        <f t="shared" ca="1" si="22"/>
        <v>4.4216409015402247</v>
      </c>
      <c r="X195" s="9"/>
      <c r="Y195" s="234">
        <f>IF($F195&lt;&gt;"",INDEX(DTM!$C$3:$F$100,MATCH($F195,DTM!$C$3:$C$100,0),MATCH(Y$8,DTM!$C$3:$F$3,0)),"")</f>
        <v>9.8207202216066474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6.7191403612188365</v>
      </c>
      <c r="AC195" s="216"/>
      <c r="AD195" s="232">
        <f t="shared" ca="1" si="23"/>
        <v>3.3595701806094183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45.241846901540221</v>
      </c>
      <c r="X216" s="215"/>
      <c r="Y216" s="218"/>
      <c r="Z216" s="219"/>
      <c r="AA216" s="219"/>
      <c r="AB216" s="219"/>
      <c r="AC216" s="219"/>
      <c r="AD216" s="220">
        <f ca="1">SUM(AD193:AD214)</f>
        <v>37.484948180609415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45.241846901540221</v>
      </c>
      <c r="X219" s="215"/>
      <c r="Y219" s="229"/>
      <c r="Z219" s="64"/>
      <c r="AA219" s="64"/>
      <c r="AB219" s="64"/>
      <c r="AC219" s="64"/>
      <c r="AD219" s="230">
        <f ca="1">SUM(AD216:AD217)</f>
        <v>37.484948180609415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778.26742000000002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682.05144000000007</v>
      </c>
      <c r="AC238" s="216"/>
      <c r="AD238" s="232">
        <f t="shared" ref="AD238:AD259" si="28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710.76166000000001</v>
      </c>
      <c r="V239" s="216"/>
      <c r="W239" s="232">
        <f t="shared" si="27"/>
        <v>710.76166000000001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627.40572999999995</v>
      </c>
      <c r="AC239" s="216"/>
      <c r="AD239" s="232">
        <f t="shared" si="28"/>
        <v>627.40572999999995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11.376934826883911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4.9009559847250515</v>
      </c>
      <c r="V240" s="216"/>
      <c r="W240" s="232">
        <f t="shared" ca="1" si="27"/>
        <v>1.963813063079328</v>
      </c>
      <c r="X240" s="9"/>
      <c r="Y240" s="234">
        <f>IF($F240&lt;&gt;"",INDEX(DTM!$C$3:$F$100,MATCH($F240,DTM!$C$3:$C$100,0),MATCH(Y$8,DTM!$C$3:$F$3,0)),"")</f>
        <v>8.8025346260387796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3.5688996387811631</v>
      </c>
      <c r="AC240" s="216"/>
      <c r="AD240" s="232">
        <f t="shared" ca="1" si="28"/>
        <v>1.4300580852596121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14.666064154786151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6.3178471165987791</v>
      </c>
      <c r="V241" s="216"/>
      <c r="W241" s="232">
        <f t="shared" ca="1" si="27"/>
        <v>4.9386610910452653</v>
      </c>
      <c r="X241" s="9"/>
      <c r="Y241" s="234">
        <f>IF($F241&lt;&gt;"",INDEX(DTM!$C$3:$F$100,MATCH($F241,DTM!$C$3:$C$100,0),MATCH(Y$8,DTM!$C$3:$F$3,0)),"")</f>
        <v>11.427742382271468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4.6332638714681442</v>
      </c>
      <c r="AC241" s="216"/>
      <c r="AD241" s="232">
        <f t="shared" ca="1" si="28"/>
        <v>3.6218223683266482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14.666064154786151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6.3178471165987791</v>
      </c>
      <c r="V242" s="216"/>
      <c r="W242" s="232">
        <f t="shared" ca="1" si="27"/>
        <v>1.6205277854075868</v>
      </c>
      <c r="X242" s="9"/>
      <c r="Y242" s="234">
        <f>IF($F242&lt;&gt;"",INDEX(DTM!$C$3:$F$100,MATCH($F242,DTM!$C$3:$C$100,0),MATCH(Y$8,DTM!$C$3:$F$3,0)),"")</f>
        <v>11.427742382271468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4.6332638714681442</v>
      </c>
      <c r="AC242" s="216"/>
      <c r="AD242" s="232">
        <f t="shared" ca="1" si="28"/>
        <v>1.1884321830315789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7"/>
        <v>25.348552249999997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0.89956999999999998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22.489249999999998</v>
      </c>
      <c r="AC243" s="216"/>
      <c r="AD243" s="232">
        <f t="shared" ca="1" si="28"/>
        <v>22.781610249999996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94.609419551934835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0.79820999999999998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75.518184780549902</v>
      </c>
      <c r="V244" s="216"/>
      <c r="W244" s="232">
        <f t="shared" ca="1" si="27"/>
        <v>20.963848095080653</v>
      </c>
      <c r="X244" s="9"/>
      <c r="Y244" s="234">
        <f>IF($F244&lt;&gt;"",INDEX(DTM!$C$3:$F$100,MATCH($F244,DTM!$C$3:$C$100,0),MATCH(Y$8,DTM!$C$3:$F$3,0)),"")</f>
        <v>71.182132963988934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0.73485999999999996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52.308902229916903</v>
      </c>
      <c r="AC244" s="216"/>
      <c r="AD244" s="232">
        <f t="shared" ca="1" si="28"/>
        <v>14.520951259024933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94.609419551934835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75.518184780549902</v>
      </c>
      <c r="V245" s="216"/>
      <c r="W245" s="232">
        <f t="shared" ca="1" si="27"/>
        <v>0.42290183477107945</v>
      </c>
      <c r="X245" s="9"/>
      <c r="Y245" s="234">
        <f>IF($F245&lt;&gt;"",INDEX(DTM!$C$3:$F$100,MATCH($F245,DTM!$C$3:$C$100,0),MATCH(Y$8,DTM!$C$3:$F$3,0)),"")</f>
        <v>71.182132963988934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52.308902229916903</v>
      </c>
      <c r="AC245" s="216"/>
      <c r="AD245" s="232">
        <f t="shared" ca="1" si="28"/>
        <v>0.29292985248753467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2114.86373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1858.8283699999999</v>
      </c>
      <c r="AC246" s="216"/>
      <c r="AD246" s="232">
        <f t="shared" si="28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1864.3778299999999</v>
      </c>
      <c r="V247" s="216"/>
      <c r="W247" s="232">
        <f t="shared" si="27"/>
        <v>1864.3778299999999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1654.1445199999998</v>
      </c>
      <c r="AC247" s="216"/>
      <c r="AD247" s="232">
        <f t="shared" si="28"/>
        <v>1654.1445199999998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11.376934826883911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4.9009559847250515</v>
      </c>
      <c r="V248" s="216"/>
      <c r="W248" s="232">
        <f t="shared" ca="1" si="27"/>
        <v>1.2372953479036866</v>
      </c>
      <c r="X248" s="9"/>
      <c r="Y248" s="234">
        <f>IF($F248&lt;&gt;"",INDEX(DTM!$C$3:$F$100,MATCH($F248,DTM!$C$3:$C$100,0),MATCH(Y$8,DTM!$C$3:$F$3,0)),"")</f>
        <v>8.8025346260387796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3.5688996387811631</v>
      </c>
      <c r="AC248" s="216"/>
      <c r="AD248" s="232">
        <f t="shared" ca="1" si="28"/>
        <v>0.90100440280669247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14.666064154786151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6.3178471165987791</v>
      </c>
      <c r="V249" s="216"/>
      <c r="W249" s="232">
        <f t="shared" ca="1" si="27"/>
        <v>1.1673486117339564</v>
      </c>
      <c r="X249" s="9"/>
      <c r="Y249" s="234">
        <f>IF($F249&lt;&gt;"",INDEX(DTM!$C$3:$F$100,MATCH($F249,DTM!$C$3:$C$100,0),MATCH(Y$8,DTM!$C$3:$F$3,0)),"")</f>
        <v>11.427742382271468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4.6332638714681442</v>
      </c>
      <c r="AC249" s="216"/>
      <c r="AD249" s="232">
        <f t="shared" ca="1" si="28"/>
        <v>0.85608816553116895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14.666064154786151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6.3178471165987791</v>
      </c>
      <c r="V250" s="216"/>
      <c r="W250" s="232">
        <f t="shared" ca="1" si="27"/>
        <v>1.0141408191564361</v>
      </c>
      <c r="X250" s="9"/>
      <c r="Y250" s="234">
        <f>IF($F250&lt;&gt;"",INDEX(DTM!$C$3:$F$100,MATCH($F250,DTM!$C$3:$C$100,0),MATCH(Y$8,DTM!$C$3:$F$3,0)),"")</f>
        <v>11.427742382271468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4.6332638714681442</v>
      </c>
      <c r="AC250" s="216"/>
      <c r="AD250" s="232">
        <f t="shared" ca="1" si="28"/>
        <v>0.74373151664806647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94.609419551934835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0.79820999999999998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75.518184780549902</v>
      </c>
      <c r="V251" s="216"/>
      <c r="W251" s="232">
        <f t="shared" ca="1" si="27"/>
        <v>0.29603128433975562</v>
      </c>
      <c r="X251" s="215"/>
      <c r="Y251" s="234">
        <f>IF($F251&lt;&gt;"",INDEX(DTM!$C$3:$F$100,MATCH($F251,DTM!$C$3:$C$100,0),MATCH(Y$8,DTM!$C$3:$F$3,0)),"")</f>
        <v>71.182132963988934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0.73485999999999996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52.308902229916903</v>
      </c>
      <c r="AC251" s="216"/>
      <c r="AD251" s="232">
        <f t="shared" ca="1" si="28"/>
        <v>0.20505089674127425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94.609419551934835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75.518184780549902</v>
      </c>
      <c r="V252" s="216"/>
      <c r="W252" s="232">
        <f t="shared" ca="1" si="27"/>
        <v>6.2604575183075868</v>
      </c>
      <c r="X252" s="215"/>
      <c r="Y252" s="234">
        <f>IF($F252&lt;&gt;"",INDEX(DTM!$C$3:$F$100,MATCH($F252,DTM!$C$3:$C$100,0),MATCH(Y$8,DTM!$C$3:$F$3,0)),"")</f>
        <v>71.182132963988934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52.308902229916903</v>
      </c>
      <c r="AC252" s="216"/>
      <c r="AD252" s="232">
        <f t="shared" ca="1" si="28"/>
        <v>4.3364079948601111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2640.3730677008257</v>
      </c>
      <c r="X261" s="215"/>
      <c r="Y261" s="218"/>
      <c r="Z261" s="219"/>
      <c r="AA261" s="219"/>
      <c r="AB261" s="219"/>
      <c r="AC261" s="219"/>
      <c r="AD261" s="220">
        <f ca="1">SUM(AD238:AD259)</f>
        <v>2332.4283369747177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2640.3730677008257</v>
      </c>
      <c r="X264" s="215"/>
      <c r="Y264" s="229"/>
      <c r="Z264" s="64"/>
      <c r="AA264" s="64"/>
      <c r="AB264" s="64"/>
      <c r="AC264" s="64"/>
      <c r="AD264" s="230">
        <f ca="1">SUM(AD261:AD262)</f>
        <v>2332.4283369747177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51.832969999999996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44.218299999999999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45.966760000000001</v>
      </c>
      <c r="V14" s="216"/>
      <c r="W14" s="232">
        <f t="shared" si="0"/>
        <v>45.966760000000001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39.391030000000001</v>
      </c>
      <c r="AC14" s="216"/>
      <c r="AD14" s="232">
        <f t="shared" si="1"/>
        <v>39.391030000000001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16"/>
      <c r="W15" s="232">
        <f t="shared" ca="1" si="0"/>
        <v>2.9153670000000003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10.262700000000001</v>
      </c>
      <c r="AC15" s="216"/>
      <c r="AD15" s="232">
        <f t="shared" ca="1" si="1"/>
        <v>2.6683020000000002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48.882127000000004</v>
      </c>
      <c r="X36" s="215"/>
      <c r="Y36" s="218"/>
      <c r="Z36" s="219"/>
      <c r="AA36" s="219"/>
      <c r="AB36" s="219"/>
      <c r="AC36" s="219"/>
      <c r="AD36" s="220">
        <f ca="1">SUM(AD13:AD34)</f>
        <v>42.059331999999998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0.97764254000000006</v>
      </c>
      <c r="X37" s="215"/>
      <c r="Y37" s="221"/>
      <c r="Z37" s="222"/>
      <c r="AA37" s="222"/>
      <c r="AB37" s="223"/>
      <c r="AC37" s="223"/>
      <c r="AD37" s="224">
        <f ca="1">$P37*AD36</f>
        <v>0.84118663999999999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49.859769540000002</v>
      </c>
      <c r="X39" s="215"/>
      <c r="Y39" s="229"/>
      <c r="Z39" s="64"/>
      <c r="AA39" s="64"/>
      <c r="AB39" s="64"/>
      <c r="AC39" s="64"/>
      <c r="AD39" s="230">
        <f ca="1">SUM(AD36:AD37)</f>
        <v>42.900518639999994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1.11496</v>
      </c>
      <c r="V58" s="216"/>
      <c r="W58" s="232">
        <f t="shared" ref="W58:W79" si="5">IFERROR(U58*$P58,"")</f>
        <v>1.11496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1.0009300000000001</v>
      </c>
      <c r="AC58" s="216"/>
      <c r="AD58" s="232">
        <f t="shared" ref="AD58:AD79" si="6">IFERROR(AB58*$P58,"")</f>
        <v>1.0009300000000001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1.11496</v>
      </c>
      <c r="X81" s="215"/>
      <c r="Y81" s="218"/>
      <c r="Z81" s="219"/>
      <c r="AA81" s="219"/>
      <c r="AB81" s="219"/>
      <c r="AC81" s="219"/>
      <c r="AD81" s="220">
        <f>SUM(AD58:AD79)</f>
        <v>1.0009300000000001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1.11496</v>
      </c>
      <c r="X84" s="215"/>
      <c r="Y84" s="229"/>
      <c r="Z84" s="64"/>
      <c r="AA84" s="64"/>
      <c r="AB84" s="64"/>
      <c r="AC84" s="64"/>
      <c r="AD84" s="230">
        <f>SUM(AD81:AD82)</f>
        <v>1.0009300000000001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57.483789999999999</v>
      </c>
      <c r="V103" s="216"/>
      <c r="W103" s="232">
        <f t="shared" ref="W103:W124" si="10">IFERROR(U103*$P103,"")</f>
        <v>57.483789999999999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50.68</v>
      </c>
      <c r="AC103" s="216"/>
      <c r="AD103" s="232">
        <f t="shared" ref="AD103:AD124" si="11">IFERROR(AB103*$P103,"")</f>
        <v>50.68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14.666064154786151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6.3178471165987791</v>
      </c>
      <c r="V104" s="216"/>
      <c r="W104" s="232">
        <f t="shared" ca="1" si="10"/>
        <v>9.4767706748981695</v>
      </c>
      <c r="X104" s="9"/>
      <c r="Y104" s="234">
        <f>IF($F104&lt;&gt;"",INDEX(DTM!$C$3:$F$100,MATCH($F104,DTM!$C$3:$C$100,0),MATCH(Y$8,DTM!$C$3:$F$3,0)),"")</f>
        <v>11.427742382271468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4.6332638714681442</v>
      </c>
      <c r="AC104" s="216"/>
      <c r="AD104" s="232">
        <f t="shared" ca="1" si="11"/>
        <v>6.9498958072022159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66.960560674898176</v>
      </c>
      <c r="X126" s="215"/>
      <c r="Y126" s="218"/>
      <c r="Z126" s="219"/>
      <c r="AA126" s="219"/>
      <c r="AB126" s="219"/>
      <c r="AC126" s="219"/>
      <c r="AD126" s="220">
        <f ca="1">SUM(AD103:AD124)</f>
        <v>57.629895807202217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66.960560674898176</v>
      </c>
      <c r="X129" s="215"/>
      <c r="Y129" s="229"/>
      <c r="Z129" s="64"/>
      <c r="AA129" s="64"/>
      <c r="AB129" s="64"/>
      <c r="AC129" s="64"/>
      <c r="AD129" s="230">
        <f ca="1">SUM(AD126:AD127)</f>
        <v>57.629895807202217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7.4499599999999999</v>
      </c>
      <c r="V148" s="216"/>
      <c r="W148" s="232">
        <f t="shared" ref="W148:W169" si="15">IFERROR(U148*$P148,"")</f>
        <v>7.4499599999999999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6.2843200000000001</v>
      </c>
      <c r="AC148" s="216"/>
      <c r="AD148" s="232">
        <f t="shared" ref="AD148:AD169" si="16">IFERROR(AB148*$P148,"")</f>
        <v>6.2843200000000001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14.666064154786151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11.706599068991853</v>
      </c>
      <c r="V149" s="216"/>
      <c r="W149" s="232">
        <f t="shared" ca="1" si="15"/>
        <v>1.0535939162092667</v>
      </c>
      <c r="X149" s="9"/>
      <c r="Y149" s="234">
        <f>IF($F149&lt;&gt;"",INDEX(DTM!$C$3:$F$100,MATCH($F149,DTM!$C$3:$C$100,0),MATCH(Y$8,DTM!$C$3:$F$3,0)),"")</f>
        <v>11.427742382271468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8.3977907670360104</v>
      </c>
      <c r="AC149" s="216"/>
      <c r="AD149" s="232">
        <f t="shared" ca="1" si="16"/>
        <v>0.7558011690332409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8.5035539162092668</v>
      </c>
      <c r="X171" s="215"/>
      <c r="Y171" s="218"/>
      <c r="Z171" s="219"/>
      <c r="AA171" s="219"/>
      <c r="AB171" s="219"/>
      <c r="AC171" s="219"/>
      <c r="AD171" s="220">
        <f ca="1">SUM(AD148:AD169)</f>
        <v>7.0401211690332408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8.5035539162092668</v>
      </c>
      <c r="X174" s="215"/>
      <c r="Y174" s="229"/>
      <c r="Z174" s="64"/>
      <c r="AA174" s="64"/>
      <c r="AB174" s="64"/>
      <c r="AC174" s="64"/>
      <c r="AD174" s="230">
        <f ca="1">SUM(AD171:AD172)</f>
        <v>7.0401211690332408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29.73649</v>
      </c>
      <c r="V193" s="216"/>
      <c r="W193" s="232">
        <f t="shared" ref="W193:W214" si="20">IFERROR(U193*$P193,"")</f>
        <v>29.73649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23.920960000000001</v>
      </c>
      <c r="AC193" s="216"/>
      <c r="AD193" s="232">
        <f t="shared" ref="AD193:AD214" si="21">IFERROR(AB193*$P193,"")</f>
        <v>23.920960000000001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29.73649</v>
      </c>
      <c r="X216" s="215"/>
      <c r="Y216" s="218"/>
      <c r="Z216" s="219"/>
      <c r="AA216" s="219"/>
      <c r="AB216" s="219"/>
      <c r="AC216" s="219"/>
      <c r="AD216" s="220">
        <f>SUM(AD193:AD214)</f>
        <v>23.920960000000001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0.59472979999999998</v>
      </c>
      <c r="X217" s="215"/>
      <c r="Y217" s="221"/>
      <c r="Z217" s="222"/>
      <c r="AA217" s="222"/>
      <c r="AB217" s="223"/>
      <c r="AC217" s="223"/>
      <c r="AD217" s="224">
        <f>$P217*AD216</f>
        <v>0.47841920000000004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30.3312198</v>
      </c>
      <c r="X219" s="215"/>
      <c r="Y219" s="229"/>
      <c r="Z219" s="64"/>
      <c r="AA219" s="64"/>
      <c r="AB219" s="64"/>
      <c r="AC219" s="64"/>
      <c r="AD219" s="230">
        <f>SUM(AD216:AD217)</f>
        <v>24.399379200000002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14.621179999999999</v>
      </c>
      <c r="V238" s="216"/>
      <c r="W238" s="232">
        <f t="shared" ref="W238:W259" si="25">IFERROR(U238*$P238,"")</f>
        <v>14.621179999999999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14.013020000000001</v>
      </c>
      <c r="AC238" s="216"/>
      <c r="AD238" s="232">
        <f t="shared" ref="AD238:AD259" si="26">IFERROR(AB238*$P238,"")</f>
        <v>14.013020000000001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14.621179999999999</v>
      </c>
      <c r="X261" s="215"/>
      <c r="Y261" s="218"/>
      <c r="Z261" s="219"/>
      <c r="AA261" s="219"/>
      <c r="AB261" s="219"/>
      <c r="AC261" s="219"/>
      <c r="AD261" s="220">
        <f>SUM(AD238:AD259)</f>
        <v>14.013020000000001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14.621179999999999</v>
      </c>
      <c r="X264" s="215"/>
      <c r="Y264" s="229"/>
      <c r="Z264" s="64"/>
      <c r="AA264" s="64"/>
      <c r="AB264" s="64"/>
      <c r="AC264" s="64"/>
      <c r="AD264" s="230">
        <f>SUM(AD261:AD262)</f>
        <v>14.013020000000001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127.85297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104.38813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115.0436</v>
      </c>
      <c r="V284" s="216"/>
      <c r="W284" s="232">
        <f t="shared" si="30"/>
        <v>115.0436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93.821349999999995</v>
      </c>
      <c r="AC284" s="216"/>
      <c r="AD284" s="232">
        <f t="shared" si="31"/>
        <v>93.821349999999995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115.0436</v>
      </c>
      <c r="X306" s="215"/>
      <c r="Y306" s="218"/>
      <c r="Z306" s="219"/>
      <c r="AA306" s="219"/>
      <c r="AB306" s="219"/>
      <c r="AC306" s="219"/>
      <c r="AD306" s="220">
        <f>SUM(AD283:AD304)</f>
        <v>93.821349999999995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115.0436</v>
      </c>
      <c r="X309" s="215"/>
      <c r="Y309" s="229"/>
      <c r="Z309" s="64"/>
      <c r="AA309" s="64"/>
      <c r="AB309" s="64"/>
      <c r="AC309" s="64"/>
      <c r="AD309" s="230">
        <f>SUM(AD306:AD307)</f>
        <v>93.821349999999995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426.80162000000001</v>
      </c>
      <c r="V328" s="216"/>
      <c r="W328" s="232">
        <f t="shared" ref="W328:W349" si="35">IFERROR(U328*$P328,"")</f>
        <v>426.80162000000001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404.03363000000002</v>
      </c>
      <c r="AC328" s="216"/>
      <c r="AD328" s="232">
        <f t="shared" ref="AD328:AD349" si="36">IFERROR(AB328*$P328,"")</f>
        <v>404.03363000000002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14.666064154786151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6.3178471165987791</v>
      </c>
      <c r="V329" s="216"/>
      <c r="W329" s="232">
        <f t="shared" ca="1" si="35"/>
        <v>10.898286276132895</v>
      </c>
      <c r="X329" s="9"/>
      <c r="Y329" s="234">
        <f>IF($F329&lt;&gt;"",INDEX(DTM!$C$3:$F$100,MATCH($F329,DTM!$C$3:$C$100,0),MATCH(Y$8,DTM!$C$3:$F$3,0)),"")</f>
        <v>11.427742382271468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4.6332638714681442</v>
      </c>
      <c r="AC329" s="216"/>
      <c r="AD329" s="232">
        <f t="shared" ca="1" si="36"/>
        <v>7.9923801782825494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437.69990627613294</v>
      </c>
      <c r="X351" s="215"/>
      <c r="Y351" s="218"/>
      <c r="Z351" s="219"/>
      <c r="AA351" s="219"/>
      <c r="AB351" s="219"/>
      <c r="AC351" s="219"/>
      <c r="AD351" s="220">
        <f ca="1">SUM(AD328:AD349)</f>
        <v>412.02601017828255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8.7539981255226582</v>
      </c>
      <c r="X352" s="215"/>
      <c r="Y352" s="221"/>
      <c r="Z352" s="222"/>
      <c r="AA352" s="222"/>
      <c r="AB352" s="223"/>
      <c r="AC352" s="223"/>
      <c r="AD352" s="224">
        <f ca="1">$P352*AD351</f>
        <v>8.2405202035656515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446.45390440165562</v>
      </c>
      <c r="X354" s="215"/>
      <c r="Y354" s="229"/>
      <c r="Z354" s="64"/>
      <c r="AA354" s="64"/>
      <c r="AB354" s="64"/>
      <c r="AC354" s="64"/>
      <c r="AD354" s="230">
        <f ca="1">SUM(AD351:AD352)</f>
        <v>420.26653038184821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6"/>
      <c r="W373" s="232">
        <f t="shared" ref="W373:W394" si="40">IFERROR(U373*$P373,"")</f>
        <v>0.35476000000000002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0.34209000000000001</v>
      </c>
      <c r="AC373" s="216"/>
      <c r="AD373" s="232">
        <f t="shared" ref="AD373:AD394" si="41">IFERROR(AB373*$P373,"")</f>
        <v>0.34209000000000001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0.35476000000000002</v>
      </c>
      <c r="X396" s="215"/>
      <c r="Y396" s="218"/>
      <c r="Z396" s="219"/>
      <c r="AA396" s="219"/>
      <c r="AB396" s="219"/>
      <c r="AC396" s="219"/>
      <c r="AD396" s="220">
        <f>SUM(AD373:AD394)</f>
        <v>0.34209000000000001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0.35476000000000002</v>
      </c>
      <c r="X399" s="215"/>
      <c r="Y399" s="229"/>
      <c r="Z399" s="64"/>
      <c r="AA399" s="64"/>
      <c r="AB399" s="64"/>
      <c r="AC399" s="64"/>
      <c r="AD399" s="230">
        <f>SUM(AD396:AD397)</f>
        <v>0.34209000000000001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23.00872</v>
      </c>
      <c r="V418" s="216"/>
      <c r="W418" s="232">
        <f t="shared" ref="W418:W439" si="45">IFERROR(U418*$P418,"")</f>
        <v>23.00872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19.461120000000001</v>
      </c>
      <c r="AC418" s="216"/>
      <c r="AD418" s="232">
        <f t="shared" ref="AD418:AD439" si="46">IFERROR(AB418*$P418,"")</f>
        <v>19.461120000000001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16"/>
      <c r="W419" s="232">
        <f t="shared" ca="1" si="45"/>
        <v>20.631828000000002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10.262700000000001</v>
      </c>
      <c r="AC419" s="216"/>
      <c r="AD419" s="232">
        <f t="shared" ca="1" si="46"/>
        <v>18.883368000000001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43.640548000000003</v>
      </c>
      <c r="X441" s="215"/>
      <c r="Y441" s="218"/>
      <c r="Z441" s="219"/>
      <c r="AA441" s="219"/>
      <c r="AB441" s="219"/>
      <c r="AC441" s="219"/>
      <c r="AD441" s="220">
        <f ca="1">SUM(AD418:AD439)</f>
        <v>38.344487999999998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0.87281096000000002</v>
      </c>
      <c r="X442" s="215"/>
      <c r="Y442" s="221"/>
      <c r="Z442" s="222"/>
      <c r="AA442" s="222"/>
      <c r="AB442" s="223"/>
      <c r="AC442" s="223"/>
      <c r="AD442" s="224">
        <f ca="1">$P442*AD441</f>
        <v>0.76688975999999998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44.513358960000005</v>
      </c>
      <c r="X444" s="215"/>
      <c r="Y444" s="229"/>
      <c r="Z444" s="64"/>
      <c r="AA444" s="64"/>
      <c r="AB444" s="64"/>
      <c r="AC444" s="64"/>
      <c r="AD444" s="230">
        <f ca="1">SUM(AD441:AD442)</f>
        <v>39.111377759999996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0.62082999999999999</v>
      </c>
      <c r="AC463" s="216"/>
      <c r="AD463" s="232">
        <f t="shared" ref="AD463:AD484" si="51">IFERROR(AB463*$P463,"")</f>
        <v>0.62082999999999999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0.62082999999999999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1.24166E-2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0.63324659999999999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101.34733</v>
      </c>
      <c r="V508" s="216"/>
      <c r="W508" s="232">
        <f t="shared" ref="W508:W529" si="55">IFERROR(U508*$P508,"")</f>
        <v>101.34733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79.808330000000012</v>
      </c>
      <c r="AC508" s="216"/>
      <c r="AD508" s="232">
        <f t="shared" ref="AD508:AD529" si="56">IFERROR(AB508*$P508,"")</f>
        <v>79.808330000000012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101.34733</v>
      </c>
      <c r="X531" s="215"/>
      <c r="Y531" s="218"/>
      <c r="Z531" s="219"/>
      <c r="AA531" s="219"/>
      <c r="AB531" s="219"/>
      <c r="AC531" s="219"/>
      <c r="AD531" s="220">
        <f>SUM(AD508:AD529)</f>
        <v>79.808330000000012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2.0269466</v>
      </c>
      <c r="X532" s="215"/>
      <c r="Y532" s="221"/>
      <c r="Z532" s="222"/>
      <c r="AA532" s="222"/>
      <c r="AB532" s="223"/>
      <c r="AC532" s="223"/>
      <c r="AD532" s="224">
        <f>$P532*AD531</f>
        <v>1.5961666000000003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103.3742766</v>
      </c>
      <c r="X534" s="215"/>
      <c r="Y534" s="229"/>
      <c r="Z534" s="64"/>
      <c r="AA534" s="64"/>
      <c r="AB534" s="64"/>
      <c r="AC534" s="64"/>
      <c r="AD534" s="230">
        <f>SUM(AD531:AD532)</f>
        <v>81.404496600000016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29.73649</v>
      </c>
      <c r="V553" s="216"/>
      <c r="W553" s="232">
        <f t="shared" ref="W553:W574" si="60">IFERROR(U553*$P553,"")</f>
        <v>29.73649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23.920960000000001</v>
      </c>
      <c r="AC553" s="216"/>
      <c r="AD553" s="232">
        <f t="shared" ref="AD553:AD574" si="61">IFERROR(AB553*$P553,"")</f>
        <v>23.920960000000001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29.73649</v>
      </c>
      <c r="X576" s="215"/>
      <c r="Y576" s="218"/>
      <c r="Z576" s="219"/>
      <c r="AA576" s="219"/>
      <c r="AB576" s="219"/>
      <c r="AC576" s="219"/>
      <c r="AD576" s="220">
        <f>SUM(AD553:AD574)</f>
        <v>23.920960000000001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0.59472979999999998</v>
      </c>
      <c r="X577" s="215"/>
      <c r="Y577" s="221"/>
      <c r="Z577" s="222"/>
      <c r="AA577" s="222"/>
      <c r="AB577" s="223"/>
      <c r="AC577" s="223"/>
      <c r="AD577" s="224">
        <f>$P577*AD576</f>
        <v>0.47841920000000004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30.3312198</v>
      </c>
      <c r="X579" s="215"/>
      <c r="Y579" s="229"/>
      <c r="Z579" s="64"/>
      <c r="AA579" s="64"/>
      <c r="AB579" s="64"/>
      <c r="AC579" s="64"/>
      <c r="AD579" s="230">
        <f>SUM(AD576:AD577)</f>
        <v>24.399379200000002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7.4499599999999999</v>
      </c>
      <c r="V598" s="216"/>
      <c r="W598" s="232">
        <f t="shared" ref="W598:W619" si="65">IFERROR(U598*$P598,"")</f>
        <v>7.4499599999999999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6.2843200000000001</v>
      </c>
      <c r="AC598" s="216"/>
      <c r="AD598" s="232">
        <f t="shared" ref="AD598:AD619" si="66">IFERROR(AB598*$P598,"")</f>
        <v>6.2843200000000001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14.666064154786151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0.79820999999999998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11.706599068991853</v>
      </c>
      <c r="V599" s="216"/>
      <c r="W599" s="232">
        <f t="shared" ca="1" si="65"/>
        <v>1.0535939162092667</v>
      </c>
      <c r="X599" s="9"/>
      <c r="Y599" s="234">
        <f>IF($F599&lt;&gt;"",INDEX(DTM!$C$3:$F$100,MATCH($F599,DTM!$C$3:$C$100,0),MATCH(Y$8,DTM!$C$3:$F$3,0)),"")</f>
        <v>11.427742382271468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0.73485999999999996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8.3977907670360104</v>
      </c>
      <c r="AC599" s="216"/>
      <c r="AD599" s="232">
        <f t="shared" ca="1" si="66"/>
        <v>0.7558011690332409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8.5035539162092668</v>
      </c>
      <c r="X621" s="215"/>
      <c r="Y621" s="218"/>
      <c r="Z621" s="219"/>
      <c r="AA621" s="219"/>
      <c r="AB621" s="219"/>
      <c r="AC621" s="219"/>
      <c r="AD621" s="220">
        <f ca="1">SUM(AD598:AD619)</f>
        <v>7.0401211690332408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0.17007107832418533</v>
      </c>
      <c r="X622" s="215"/>
      <c r="Y622" s="221"/>
      <c r="Z622" s="222"/>
      <c r="AA622" s="222"/>
      <c r="AB622" s="223"/>
      <c r="AC622" s="223"/>
      <c r="AD622" s="224">
        <f ca="1">$P622*AD621</f>
        <v>0.14080242338066482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8.6736249945334514</v>
      </c>
      <c r="X624" s="215"/>
      <c r="Y624" s="229"/>
      <c r="Z624" s="64"/>
      <c r="AA624" s="64"/>
      <c r="AB624" s="64"/>
      <c r="AC624" s="64"/>
      <c r="AD624" s="230">
        <f ca="1">SUM(AD621:AD622)</f>
        <v>7.1809235924139054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340.37954999999999</v>
      </c>
      <c r="V643" s="216"/>
      <c r="W643" s="232">
        <f t="shared" ref="W643:W664" si="70">IFERROR(U643*$P643,"")</f>
        <v>340.37954999999999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318.18171000000001</v>
      </c>
      <c r="AC643" s="216"/>
      <c r="AD643" s="232">
        <f t="shared" ref="AD643:AD664" si="71">IFERROR(AB643*$P643,"")</f>
        <v>318.18171000000001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14.666064154786151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6.3178471165987791</v>
      </c>
      <c r="V644" s="216"/>
      <c r="W644" s="232">
        <f t="shared" ca="1" si="70"/>
        <v>10.898286276132895</v>
      </c>
      <c r="X644" s="9"/>
      <c r="Y644" s="234">
        <f>IF($F644&lt;&gt;"",INDEX(DTM!$C$3:$F$100,MATCH($F644,DTM!$C$3:$C$100,0),MATCH(Y$8,DTM!$C$3:$F$3,0)),"")</f>
        <v>11.427742382271468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0.40544000000000002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4.6332638714681442</v>
      </c>
      <c r="AC644" s="216"/>
      <c r="AD644" s="232">
        <f t="shared" ca="1" si="71"/>
        <v>7.9923801782825494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351.27783627613292</v>
      </c>
      <c r="X666" s="215"/>
      <c r="Y666" s="218"/>
      <c r="Z666" s="219"/>
      <c r="AA666" s="219"/>
      <c r="AB666" s="219"/>
      <c r="AC666" s="219"/>
      <c r="AD666" s="220">
        <f ca="1">SUM(AD643:AD664)</f>
        <v>326.17409017828254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7.0255567255226588</v>
      </c>
      <c r="X667" s="215"/>
      <c r="Y667" s="221"/>
      <c r="Z667" s="222"/>
      <c r="AA667" s="222"/>
      <c r="AB667" s="223"/>
      <c r="AC667" s="223"/>
      <c r="AD667" s="224">
        <f ca="1">$P667*AD666</f>
        <v>6.5234818035656508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358.30339300165559</v>
      </c>
      <c r="X669" s="215"/>
      <c r="Y669" s="229"/>
      <c r="Z669" s="64"/>
      <c r="AA669" s="64"/>
      <c r="AB669" s="64"/>
      <c r="AC669" s="64"/>
      <c r="AD669" s="230">
        <f ca="1">SUM(AD666:AD667)</f>
        <v>332.69757198184817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6"/>
      <c r="W688" s="232">
        <f t="shared" ref="W688:W709" si="75">IFERROR(U688*$P688,"")</f>
        <v>27.316519999999997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24.719170000000002</v>
      </c>
      <c r="AC688" s="216"/>
      <c r="AD688" s="232">
        <f t="shared" ref="AD688:AD709" si="76">IFERROR(AB688*$P688,"")</f>
        <v>24.719170000000002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27.316519999999997</v>
      </c>
      <c r="X711" s="215"/>
      <c r="Y711" s="218"/>
      <c r="Z711" s="219"/>
      <c r="AA711" s="219"/>
      <c r="AB711" s="219"/>
      <c r="AC711" s="219"/>
      <c r="AD711" s="220">
        <f>SUM(AD688:AD709)</f>
        <v>24.719170000000002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0.54633039999999999</v>
      </c>
      <c r="X712" s="215"/>
      <c r="Y712" s="221"/>
      <c r="Z712" s="222"/>
      <c r="AA712" s="222"/>
      <c r="AB712" s="223"/>
      <c r="AC712" s="223"/>
      <c r="AD712" s="224">
        <f>$P712*AD711</f>
        <v>0.49438340000000003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27.862850399999996</v>
      </c>
      <c r="X714" s="215"/>
      <c r="Y714" s="229"/>
      <c r="Z714" s="64"/>
      <c r="AA714" s="64"/>
      <c r="AB714" s="64"/>
      <c r="AC714" s="64"/>
      <c r="AD714" s="230">
        <f>SUM(AD711:AD712)</f>
        <v>25.213553400000002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26.138210000000001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23.224109999999996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25.492040000000003</v>
      </c>
      <c r="V14" s="216"/>
      <c r="W14" s="232">
        <f t="shared" si="0"/>
        <v>25492.040000000005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22.704640000000001</v>
      </c>
      <c r="AC14" s="216"/>
      <c r="AD14" s="232">
        <f t="shared" si="1"/>
        <v>22704.640000000003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41.785659999999993</v>
      </c>
      <c r="V15" s="216"/>
      <c r="W15" s="232">
        <f t="shared" si="0"/>
        <v>150.42837599999996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36.046149999999997</v>
      </c>
      <c r="AC15" s="216"/>
      <c r="AD15" s="232">
        <f t="shared" si="1"/>
        <v>129.76613999999998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0.54481000000000002</v>
      </c>
      <c r="V16" s="216"/>
      <c r="W16" s="232">
        <f t="shared" si="0"/>
        <v>1634.43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0.45611999999999997</v>
      </c>
      <c r="AC16" s="216"/>
      <c r="AD16" s="232">
        <f t="shared" si="1"/>
        <v>1368.36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1361.15077</v>
      </c>
      <c r="V17" s="216"/>
      <c r="W17" s="232">
        <f t="shared" si="0"/>
        <v>408.34523100000007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1126.6924200000001</v>
      </c>
      <c r="AC17" s="216"/>
      <c r="AD17" s="232">
        <f t="shared" si="1"/>
        <v>338.00772600000005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23.09741</v>
      </c>
      <c r="V18" s="216"/>
      <c r="W18" s="232">
        <f t="shared" si="0"/>
        <v>83.15067599999999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19.955249999999999</v>
      </c>
      <c r="AC18" s="216"/>
      <c r="AD18" s="232">
        <f t="shared" si="1"/>
        <v>71.838899999999995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11.376934826883911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4.9009559847250515</v>
      </c>
      <c r="V19" s="216"/>
      <c r="W19" s="232">
        <f t="shared" ca="1" si="0"/>
        <v>50.479846642668036</v>
      </c>
      <c r="X19" s="9"/>
      <c r="Y19" s="234">
        <f>IF($F19&lt;&gt;"",INDEX(DTM!$C$3:$F$100,MATCH($F19,DTM!$C$3:$C$100,0),MATCH(Y$8,DTM!$C$3:$F$3,0)),"")</f>
        <v>8.8025346260387796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3.5688996387811631</v>
      </c>
      <c r="AC19" s="216"/>
      <c r="AD19" s="232">
        <f t="shared" ca="1" si="1"/>
        <v>36.75966627944598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14.666064154786151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6.3178471165987791</v>
      </c>
      <c r="V20" s="216"/>
      <c r="W20" s="232">
        <f t="shared" ca="1" si="0"/>
        <v>81.50022780412425</v>
      </c>
      <c r="X20" s="9"/>
      <c r="Y20" s="234">
        <f>IF($F20&lt;&gt;"",INDEX(DTM!$C$3:$F$100,MATCH($F20,DTM!$C$3:$C$100,0),MATCH(Y$8,DTM!$C$3:$F$3,0)),"")</f>
        <v>11.427742382271468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4.6332638714681442</v>
      </c>
      <c r="AC20" s="216"/>
      <c r="AD20" s="232">
        <f t="shared" ca="1" si="1"/>
        <v>59.769103941939065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94.609419551934835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94.697406312118147</v>
      </c>
      <c r="V21" s="216"/>
      <c r="W21" s="232">
        <f t="shared" ca="1" si="0"/>
        <v>94.697406312118147</v>
      </c>
      <c r="X21" s="9"/>
      <c r="Y21" s="234">
        <f>IF($F21&lt;&gt;"",INDEX(DTM!$C$3:$F$100,MATCH($F21,DTM!$C$3:$C$100,0),MATCH(Y$8,DTM!$C$3:$F$3,0)),"")</f>
        <v>71.182132963988934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64.033311350415531</v>
      </c>
      <c r="AC21" s="216"/>
      <c r="AD21" s="232">
        <f t="shared" ca="1" si="1"/>
        <v>64.033311350415531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94.609419551934835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94.697406312118147</v>
      </c>
      <c r="V22" s="216"/>
      <c r="W22" s="232">
        <f t="shared" ca="1" si="0"/>
        <v>18.93948126242363</v>
      </c>
      <c r="X22" s="9"/>
      <c r="Y22" s="234">
        <f>IF($F22&lt;&gt;"",INDEX(DTM!$C$3:$F$100,MATCH($F22,DTM!$C$3:$C$100,0),MATCH(Y$8,DTM!$C$3:$F$3,0)),"")</f>
        <v>71.182132963988934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64.033311350415531</v>
      </c>
      <c r="AC22" s="216"/>
      <c r="AD22" s="232">
        <f t="shared" ca="1" si="1"/>
        <v>12.806662270083107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19.955249999999999</v>
      </c>
      <c r="V23" s="216"/>
      <c r="W23" s="232">
        <f t="shared" ca="1" si="0"/>
        <v>580.69777499999998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18.371499999999997</v>
      </c>
      <c r="AC23" s="216"/>
      <c r="AD23" s="232">
        <f t="shared" ca="1" si="1"/>
        <v>534.61064999999985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94.609419551934835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75.518184780549902</v>
      </c>
      <c r="V24" s="216"/>
      <c r="W24" s="232">
        <f t="shared" ca="1" si="0"/>
        <v>294.52092064414461</v>
      </c>
      <c r="X24" s="9"/>
      <c r="Y24" s="234">
        <f>IF($F24&lt;&gt;"",INDEX(DTM!$C$3:$F$100,MATCH($F24,DTM!$C$3:$C$100,0),MATCH(Y$8,DTM!$C$3:$F$3,0)),"")</f>
        <v>71.182132963988934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52.308902229916903</v>
      </c>
      <c r="AC24" s="216"/>
      <c r="AD24" s="232">
        <f t="shared" ca="1" si="1"/>
        <v>204.00471869667592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1.9511800000000001</v>
      </c>
      <c r="V25" s="216"/>
      <c r="W25" s="232">
        <f t="shared" si="0"/>
        <v>515.11152000000004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1.6217600000000001</v>
      </c>
      <c r="AC25" s="216"/>
      <c r="AD25" s="232">
        <f t="shared" si="1"/>
        <v>428.14464000000004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29404.341460665484</v>
      </c>
      <c r="X36" s="215"/>
      <c r="Y36" s="218"/>
      <c r="Z36" s="219"/>
      <c r="AA36" s="219"/>
      <c r="AB36" s="219"/>
      <c r="AC36" s="219"/>
      <c r="AD36" s="220">
        <f ca="1">SUM(AD13:AD34)</f>
        <v>25952.741518538562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29404.341460665484</v>
      </c>
      <c r="X39" s="215"/>
      <c r="Y39" s="229"/>
      <c r="Z39" s="64"/>
      <c r="AA39" s="64"/>
      <c r="AB39" s="64"/>
      <c r="AC39" s="64"/>
      <c r="AD39" s="230">
        <f ca="1">SUM(AD36:AD37)</f>
        <v>25952.741518538562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7.4499599999999999</v>
      </c>
      <c r="V58" s="216"/>
      <c r="W58" s="232">
        <f t="shared" ref="W58:W79" si="5">IFERROR(U58*$P58,"")</f>
        <v>7.4499599999999999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6.2843200000000001</v>
      </c>
      <c r="AC58" s="216"/>
      <c r="AD58" s="232">
        <f t="shared" ref="AD58:AD79" si="6">IFERROR(AB58*$P58,"")</f>
        <v>6.2843200000000001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14.666064154786151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0.79820999999999998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11.706599068991853</v>
      </c>
      <c r="V59" s="216"/>
      <c r="W59" s="232">
        <f t="shared" ca="1" si="5"/>
        <v>1.0535939162092667</v>
      </c>
      <c r="X59" s="9"/>
      <c r="Y59" s="234">
        <f>IF($F59&lt;&gt;"",INDEX(DTM!$C$3:$F$100,MATCH($F59,DTM!$C$3:$C$100,0),MATCH(Y$8,DTM!$C$3:$F$3,0)),"")</f>
        <v>11.427742382271468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0.73485999999999996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8.3977907670360104</v>
      </c>
      <c r="AC59" s="216"/>
      <c r="AD59" s="232">
        <f t="shared" ca="1" si="6"/>
        <v>0.7558011690332409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8.5035539162092668</v>
      </c>
      <c r="X81" s="215"/>
      <c r="Y81" s="218"/>
      <c r="Z81" s="219"/>
      <c r="AA81" s="219"/>
      <c r="AB81" s="219"/>
      <c r="AC81" s="219"/>
      <c r="AD81" s="220">
        <f ca="1">SUM(AD58:AD79)</f>
        <v>7.0401211690332408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8.5035539162092668</v>
      </c>
      <c r="X84" s="215"/>
      <c r="Y84" s="229"/>
      <c r="Z84" s="64"/>
      <c r="AA84" s="64"/>
      <c r="AB84" s="64"/>
      <c r="AC84" s="64"/>
      <c r="AD84" s="230">
        <f ca="1">SUM(AD81:AD82)</f>
        <v>7.0401211690332408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2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MG</v>
      </c>
      <c r="E3" s="208" t="str">
        <f>RESUMO!F5</f>
        <v>ES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94.609419551934835</v>
      </c>
      <c r="E4" s="378">
        <f t="shared" si="0"/>
        <v>71.182132963988934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11.376934826883911</v>
      </c>
      <c r="E5" s="378">
        <f t="shared" si="0"/>
        <v>8.8025346260387796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79.303207739307524</v>
      </c>
      <c r="E7" s="378">
        <f t="shared" si="0"/>
        <v>69.621911357340707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14.666064154786151</v>
      </c>
      <c r="E8" s="378">
        <f t="shared" si="0"/>
        <v>11.427742382271468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79.303207739307524</v>
      </c>
      <c r="E11" s="378">
        <f t="shared" si="0"/>
        <v>69.621911357340707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94.609419551934835</v>
      </c>
      <c r="E12" s="378">
        <f t="shared" si="0"/>
        <v>71.182132963988934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79.303207739307524</v>
      </c>
      <c r="E14" s="378">
        <f t="shared" si="0"/>
        <v>69.621911357340707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11.830002545824849</v>
      </c>
      <c r="E16" s="378">
        <f t="shared" si="0"/>
        <v>9.8207202216066474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11.376934826883911</v>
      </c>
      <c r="E17" s="378">
        <f t="shared" si="0"/>
        <v>8.8025346260387796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94.609419551934835</v>
      </c>
      <c r="E18" s="378">
        <f t="shared" si="0"/>
        <v>71.182132963988934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14.666064154786151</v>
      </c>
      <c r="E19" s="378">
        <f t="shared" si="0"/>
        <v>11.427742382271468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11.830002545824849</v>
      </c>
      <c r="E21" s="378">
        <f t="shared" si="0"/>
        <v>9.8207202216066474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11.830002545824849</v>
      </c>
      <c r="E22" s="378">
        <f t="shared" si="0"/>
        <v>9.8207202216066474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14.666064154786151</v>
      </c>
      <c r="E24" s="378">
        <f t="shared" si="3"/>
        <v>11.427742382271468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14.666064154786151</v>
      </c>
      <c r="E25" s="378">
        <f t="shared" si="3"/>
        <v>11.427742382271468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MG</v>
      </c>
      <c r="M2" s="235" t="str">
        <f>RESUMO!F5</f>
        <v>ES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1780000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360000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484800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742500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532000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7688594.54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375000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MG</v>
      </c>
      <c r="F2" s="241" t="str">
        <f>RESUMO!F5</f>
        <v>ES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300000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25000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70000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20000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20000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35000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10000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35000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35000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75000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50000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5000000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MG</v>
      </c>
      <c r="J3" s="241" t="str">
        <f>RESUMO!F5</f>
        <v>ES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18677.405057428001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193747.90627803042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236881.21817296147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21636.462579966781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25035.226678446932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36635.19320080967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488.11972381999999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7.1558449799999995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17.392179339999998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25861.022387207999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258.61022387207998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127.88226146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71836.173297799993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2873.4469319119999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28734.469319119999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287.34469319120001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57468.938638239997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718.36173297799996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12930.511193603999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2586.1022387208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1436.7234659559999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71836.173297799993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718.36173297799996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71836.173297799993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2873.4469319119999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2.68494016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30.457289939999999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372.54743353999999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47.154261560000002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2162.9949846999998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233.73363000000001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2.1935002200000002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112.38392384000001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24.068570719999997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2.1455548599999998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5.2979622800000001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16.38532678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20.496641400000001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22.222674359999999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416.20168382000003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1250.4988931799999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76.856412079999998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5617.5887518879599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8979.5216622249991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2701.0401159972798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905.13578355227992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373.54810114855997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15602.816840282159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624.48831399999995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217.68392074000002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11.05140548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1.7240681591471998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58.085803640000002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7.1558449799999995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6422.2809719999996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1367.1379677199998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1621.38022546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14367.234659559999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1.4024017799999999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7.1558449799999995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2013-04-24T19:51:58Z</dcterms:modified>
</cp:coreProperties>
</file>